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645" windowWidth="14805" windowHeight="7470"/>
  </bookViews>
  <sheets>
    <sheet name="2026" sheetId="1" r:id="rId1"/>
  </sheets>
  <definedNames>
    <definedName name="_xlnm._FilterDatabase" localSheetId="0" hidden="1">'2026'!$B$7:$G$148</definedName>
    <definedName name="_xlnm.Print_Area" localSheetId="0">'2026'!$B$1:$G$148</definedName>
  </definedNames>
  <calcPr calcId="152511" iterateDelta="1E-4"/>
</workbook>
</file>

<file path=xl/calcChain.xml><?xml version="1.0" encoding="utf-8"?>
<calcChain xmlns="http://schemas.openxmlformats.org/spreadsheetml/2006/main">
  <c r="E24" i="1" l="1"/>
  <c r="E26" i="1" l="1"/>
  <c r="E25" i="1"/>
  <c r="E23" i="1"/>
  <c r="F139" i="1" l="1"/>
  <c r="G139" i="1"/>
  <c r="E139" i="1"/>
  <c r="E56" i="1" l="1"/>
  <c r="E47" i="1"/>
  <c r="F92" i="1" l="1"/>
  <c r="G92" i="1"/>
  <c r="E87" i="1" l="1"/>
  <c r="E11" i="1" l="1"/>
  <c r="E30" i="1" l="1"/>
  <c r="F27" i="1"/>
  <c r="G27" i="1"/>
  <c r="E27" i="1"/>
  <c r="E15" i="1"/>
  <c r="F10" i="1"/>
  <c r="G10" i="1"/>
  <c r="E12" i="1" l="1"/>
  <c r="E17" i="1"/>
  <c r="E10" i="1" l="1"/>
  <c r="E105" i="1"/>
  <c r="E111" i="1"/>
  <c r="E106" i="1"/>
  <c r="E99" i="1" l="1"/>
  <c r="E93" i="1"/>
  <c r="E92" i="1" s="1"/>
  <c r="E72" i="1" l="1"/>
  <c r="E117" i="1" l="1"/>
  <c r="E58" i="1" l="1"/>
  <c r="E55" i="1"/>
  <c r="E46" i="1"/>
  <c r="E44" i="1" s="1"/>
  <c r="E22" i="1" l="1"/>
  <c r="E21" i="1" s="1"/>
  <c r="E145" i="1" l="1"/>
  <c r="E138" i="1"/>
  <c r="E131" i="1"/>
  <c r="E130" i="1" s="1"/>
  <c r="E116" i="1"/>
  <c r="E115" i="1" s="1"/>
  <c r="E98" i="1"/>
  <c r="E91" i="1" s="1"/>
  <c r="E83" i="1"/>
  <c r="E82" i="1" s="1"/>
  <c r="E79" i="1"/>
  <c r="E62" i="1"/>
  <c r="E60" i="1"/>
  <c r="E57" i="1"/>
  <c r="E54" i="1"/>
  <c r="E49" i="1"/>
  <c r="E42" i="1"/>
  <c r="E41" i="1" s="1"/>
  <c r="E38" i="1"/>
  <c r="E36" i="1" s="1"/>
  <c r="E33" i="1"/>
  <c r="E29" i="1" s="1"/>
  <c r="E9" i="1"/>
  <c r="E8" i="1" l="1"/>
  <c r="E90" i="1"/>
  <c r="E114" i="1"/>
  <c r="E81" i="1" l="1"/>
  <c r="E148" i="1"/>
  <c r="F9" i="1" l="1"/>
  <c r="G9" i="1"/>
  <c r="F22" i="1" l="1"/>
  <c r="F21" i="1" s="1"/>
  <c r="G22" i="1"/>
  <c r="G21" i="1" s="1"/>
  <c r="F30" i="1"/>
  <c r="G30" i="1"/>
  <c r="F33" i="1"/>
  <c r="G33" i="1"/>
  <c r="F38" i="1"/>
  <c r="F36" i="1" s="1"/>
  <c r="G38" i="1"/>
  <c r="G36" i="1" s="1"/>
  <c r="F42" i="1"/>
  <c r="F41" i="1" s="1"/>
  <c r="G42" i="1"/>
  <c r="G41" i="1" s="1"/>
  <c r="F46" i="1"/>
  <c r="F44" i="1" s="1"/>
  <c r="G46" i="1"/>
  <c r="G44" i="1" s="1"/>
  <c r="F49" i="1"/>
  <c r="G49" i="1"/>
  <c r="F55" i="1"/>
  <c r="G55" i="1"/>
  <c r="F56" i="1"/>
  <c r="G56" i="1"/>
  <c r="F57" i="1"/>
  <c r="G57" i="1"/>
  <c r="F60" i="1"/>
  <c r="G60" i="1"/>
  <c r="F62" i="1"/>
  <c r="G62" i="1"/>
  <c r="F79" i="1"/>
  <c r="G79" i="1"/>
  <c r="F83" i="1"/>
  <c r="G83" i="1"/>
  <c r="F87" i="1"/>
  <c r="G87" i="1"/>
  <c r="F91" i="1"/>
  <c r="G91" i="1"/>
  <c r="F99" i="1"/>
  <c r="F98" i="1" s="1"/>
  <c r="G99" i="1"/>
  <c r="G98" i="1" s="1"/>
  <c r="F117" i="1"/>
  <c r="F116" i="1" s="1"/>
  <c r="F115" i="1" s="1"/>
  <c r="G117" i="1"/>
  <c r="G116" i="1" s="1"/>
  <c r="G115" i="1" s="1"/>
  <c r="F131" i="1"/>
  <c r="F130" i="1" s="1"/>
  <c r="G131" i="1"/>
  <c r="G130" i="1" s="1"/>
  <c r="F138" i="1"/>
  <c r="G138" i="1"/>
  <c r="F145" i="1"/>
  <c r="G145" i="1"/>
  <c r="G29" i="1" l="1"/>
  <c r="F29" i="1"/>
  <c r="G90" i="1"/>
  <c r="G54" i="1"/>
  <c r="F114" i="1"/>
  <c r="F82" i="1"/>
  <c r="F54" i="1"/>
  <c r="G114" i="1"/>
  <c r="G82" i="1"/>
  <c r="F90" i="1"/>
  <c r="F8" i="1" l="1"/>
  <c r="G8" i="1"/>
  <c r="G81" i="1"/>
  <c r="F81" i="1"/>
  <c r="G148" i="1" l="1"/>
  <c r="F148" i="1"/>
</calcChain>
</file>

<file path=xl/comments1.xml><?xml version="1.0" encoding="utf-8"?>
<comments xmlns="http://schemas.openxmlformats.org/spreadsheetml/2006/main">
  <authors>
    <author>Автор</author>
  </authors>
  <commentList>
    <comment ref="E56" authorId="0" shapeId="0">
      <text>
        <r>
          <rPr>
            <sz val="9"/>
            <color indexed="81"/>
            <rFont val="Tahoma"/>
            <family val="2"/>
            <charset val="204"/>
          </rPr>
          <t>сш михайловка = 50
дс ольга = 2000
дс моряк = 750
дс тим = 500
дс ракушка = 600
дс мил = 700
дс сераф = 350
аомр 755</t>
        </r>
      </text>
    </comment>
  </commentList>
</comments>
</file>

<file path=xl/sharedStrings.xml><?xml version="1.0" encoding="utf-8"?>
<sst xmlns="http://schemas.openxmlformats.org/spreadsheetml/2006/main" count="293" uniqueCount="247">
  <si>
    <t>Объем</t>
  </si>
  <si>
    <t>руб.</t>
  </si>
  <si>
    <t>Код бюджетной классификации РФ</t>
  </si>
  <si>
    <t xml:space="preserve">Наименование </t>
  </si>
  <si>
    <t xml:space="preserve">1 00 00000 00 0000 000 </t>
  </si>
  <si>
    <t>НАЛОГОВЫЕ И НЕНАЛОГОВЫЕ ДОХОДЫ</t>
  </si>
  <si>
    <t>1 01 00000 00 0000 000</t>
  </si>
  <si>
    <t>НАЛОГИ НА ПРИБЫЛЬ, ДОХОДЫ</t>
  </si>
  <si>
    <t>1 01 02000 00 0000 000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</si>
  <si>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</si>
  <si>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</si>
  <si>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</si>
  <si>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1 01 02020 01 0000 110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</si>
  <si>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</t>
  </si>
  <si>
    <t>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</si>
  <si>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</t>
  </si>
  <si>
    <t>1 01 02210 01 0000 110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</si>
  <si>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(северные до 5 млн)</t>
  </si>
  <si>
    <t xml:space="preserve">1 01 02080 01 0000 110 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</si>
  <si>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</t>
  </si>
  <si>
    <t>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</si>
  <si>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рублей). (зарплата от 5 млн до 20 млн)</t>
  </si>
  <si>
    <t>1 01 02230 01 0000 110</t>
  </si>
  <si>
    <t xml:space="preserve">Налог на доходы физических лиц в части суммы налога, превышающей 650 тыс. рублей, относящейся к налоговой базе, указанной в пункте 6.2 статьи 210 Налогового кодекса Российской Федерации, превышающей 5 миллионов рублей (северные свыше 5 млн) </t>
  </si>
  <si>
    <t>1 03 00000 00 0000 000</t>
  </si>
  <si>
    <t>НАЛОГИ НА ТОВАРЫ (РАБОТЫ, УСЛУГИ), РЕАЛИЗУЕМЫЕ НА ТЕРРИТОРИИ РОССИЙСКОЙ ФЕДЕРАЦИИ</t>
  </si>
  <si>
    <t>1 03 02000 01 0000 000</t>
  </si>
  <si>
    <t xml:space="preserve">Акцизы по подакцизным товарам товарам (продукции), производимым на территории Российской Федерации </t>
  </si>
  <si>
    <t>1 03 02231 01 0000 110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</si>
  <si>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</si>
  <si>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1 03 02241 01 0000 110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</si>
  <si>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</si>
  <si>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1 03 02251 01 0000 110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</si>
  <si>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остановленным федеральным законом о федеральном бюджете в целях формирования дорожных фондов субъектов Российской Федерации)
</t>
  </si>
  <si>
    <t>1 03 02261 01 0000 110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</si>
  <si>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</si>
  <si>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</si>
  <si>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</si>
  <si>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</si>
  <si>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</si>
  <si>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1 05 02010 02 0000 110</t>
  </si>
  <si>
    <t>1 05 02020 02 0000 110</t>
  </si>
  <si>
    <t>1 05 03000 01 0000 110</t>
  </si>
  <si>
    <t>Единый сельскохозяйственный налог</t>
  </si>
  <si>
    <t>1 05 03010 01 0000 110</t>
  </si>
  <si>
    <t xml:space="preserve">Единый сельскохозяйственный налог
</t>
  </si>
  <si>
    <t>1 05 04060 02 0000 110</t>
  </si>
  <si>
    <t>Налог, взимаемый в связи с применением патентной системы налогообложения, зачисляемый в бюджеты муниципальных округов</t>
  </si>
  <si>
    <t>1 06 00000 00 0000 000</t>
  </si>
  <si>
    <t>НАЛОГИ НА ИМУЩЕСТВО</t>
  </si>
  <si>
    <t xml:space="preserve">Налог на имущество физических лиц, взимаемый по ставкам, применяемым к объектам налогообложения, расположенным в границах муниципальных округов
</t>
  </si>
  <si>
    <t>1 06 06000 00 0000 110</t>
  </si>
  <si>
    <t>Земельный налог</t>
  </si>
  <si>
    <t xml:space="preserve">Земельный налог с организаций, обладающих земельным участком, расположенным в границах муниципальных округов
</t>
  </si>
  <si>
    <t xml:space="preserve">Земельный налог с физических лиц, обладающих земельным участком, расположенным в границах муниципальных округов
</t>
  </si>
  <si>
    <t>1 08 00000 00 0000 000</t>
  </si>
  <si>
    <t>ГОСУДАРСТВЕННАЯ ПОШЛИНА</t>
  </si>
  <si>
    <t>1 08 03010 01 0000 110</t>
  </si>
  <si>
    <t>Государственная пошлина по делам, рассматриваемым в судах общей юрисдикции, мировыми судьями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</si>
  <si>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</si>
  <si>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</si>
  <si>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</si>
  <si>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 xml:space="preserve">1 11 05012 14 0000 120
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</si>
  <si>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
</t>
  </si>
  <si>
    <t xml:space="preserve">Доходы от сдачи в аренду имущества, составляющего казну муниципальных округов (за исключением земельных участков)
</t>
  </si>
  <si>
    <t>1 11 09044 14 0000 120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</si>
  <si>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</si>
  <si>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1 14 00000 00 0000 000</t>
  </si>
  <si>
    <t>ДОХОДЫ ОТ ПРОДАЖИ МАТЕРИАЛЬНЫХ И НЕМАТЕРИАЛЬНЫХ АКТИВОВ</t>
  </si>
  <si>
    <t xml:space="preserve"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</si>
  <si>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
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</si>
  <si>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</si>
  <si>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</si>
  <si>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</si>
  <si>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</si>
  <si>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</si>
  <si>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</si>
  <si>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</si>
  <si>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</si>
  <si>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</si>
  <si>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</si>
  <si>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</si>
  <si>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</si>
  <si>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</si>
  <si>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 идеятельности саморегулируемых организаций, налагаемые мировыми судьями, комиссиями по делам несовершеннолетних и защите их прав</t>
  </si>
  <si>
    <t>1 16 01153 01 0000 140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</si>
  <si>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</si>
  <si>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</si>
  <si>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1 16 01183 01 0000 140</t>
  </si>
  <si>
    <t xml:space="preserve"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
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</si>
  <si>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</si>
  <si>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</si>
  <si>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1 16 01194 01 0000 140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</si>
  <si>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</si>
  <si>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</si>
  <si>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</si>
  <si>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1 16 02020 02 0000 140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</si>
  <si>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</si>
  <si>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>1 16 07010 14 0000 140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</si>
  <si>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</si>
  <si>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1 16 10032 14 0000 140</t>
  </si>
  <si>
    <t>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</si>
  <si>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</si>
  <si>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районов,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</si>
  <si>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</si>
  <si>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</si>
  <si>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1 17 00000 00 0000 000</t>
  </si>
  <si>
    <t>ПРОЧИЕ НЕНАЛОГОВЫЕ ДОХОДЫ</t>
  </si>
  <si>
    <t>1 17 05040 14 0000 180</t>
  </si>
  <si>
    <t>000</t>
  </si>
  <si>
    <t>2 00 00000 00 0000 000</t>
  </si>
  <si>
    <t>БЕЗВОЗМЕЗДНЫЕ ПОСТУПЛЕНИЯ</t>
  </si>
  <si>
    <t>Дотации  бюджетам муниципальных округов всего</t>
  </si>
  <si>
    <t>2 02 15000 00 0000 000</t>
  </si>
  <si>
    <t>Дотации бюджетам муниципальных округов всего</t>
  </si>
  <si>
    <t>в том числе:</t>
  </si>
  <si>
    <t xml:space="preserve">Дотации бюджетам муниципальных округов на выравнивание бюджетной обеспеченности из бюджета субъекта Российской Федерации
</t>
  </si>
  <si>
    <t>2 02 15002 14 0000 150</t>
  </si>
  <si>
    <t xml:space="preserve">Дотации бюджетам муниципальных округов на поддержку мер по обеспечению сбалансированности бюджетов
</t>
  </si>
  <si>
    <t>2 02 19999 00 0000 000</t>
  </si>
  <si>
    <t>Прочие дотации бюджетам муниципальных округов всего</t>
  </si>
  <si>
    <t>2 02 19999 14 0000 150</t>
  </si>
  <si>
    <t>Поощрение муниципальных округов в связи с их образованием в течение трех финансовых лет после образования соответствующих муниципальных округов</t>
  </si>
  <si>
    <t>2 02 00000 00 0000 000</t>
  </si>
  <si>
    <t>Субсидии бюджетам муниципальных округов на государственную поддержку организаций, входящих в систему спортивной подготовки всего</t>
  </si>
  <si>
    <t>2 02 25000 00 0000 000</t>
  </si>
  <si>
    <t>Субсидии бюджетам муниципальных округов всего</t>
  </si>
  <si>
    <t>2 02 25753 14 0000 150</t>
  </si>
  <si>
    <t>2 02 29999 00 0000 150</t>
  </si>
  <si>
    <t>Прочие субсидии бюджетам муниципальных округов</t>
  </si>
  <si>
    <t>2 02 29999 14 0000 150</t>
  </si>
  <si>
    <t>Поддержка муниципальных программ по благоустройству территорий муниципальных образований</t>
  </si>
  <si>
    <t>Обеспечение граждан твердым топливом</t>
  </si>
  <si>
    <t>Организация транспортного обслуживания населения в границах муниципальных образований Приморского края</t>
  </si>
  <si>
    <t>Комплектование книжных фондов и обеспечение информационно-техническим оборудованием библиотек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</si>
  <si>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</si>
  <si>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2 02 30024 14 0000 150</t>
  </si>
  <si>
    <t>Субвенции бюджетам муниципальных округов на выполнение передаваемых полномочий субъектов Российской Федерации, всего</t>
  </si>
  <si>
    <t>Причии Субвенции бюджетам муниципальных округов всего</t>
  </si>
  <si>
    <t>Осуществление государственных полномочий органов опеки и попечительства в отношении несовершеннолетних</t>
  </si>
  <si>
    <t>Социальная поддержка детей, оставшихся без попечения родителей, и лиц, принявших на воспитание в семью детей, оставшихся без попечения родителей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</si>
  <si>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</si>
  <si>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</si>
  <si>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</si>
  <si>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</si>
  <si>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организациях Приморского края</t>
  </si>
  <si>
    <t>Обеспечение бесплатным питанием детей, обучающихся в муниципальных образовательных организациях Приморского края</t>
  </si>
  <si>
    <t>Обеспечение оздоровления и отдыха детей Приморского края (за исключением организации отдыха детей в каникулярное время)</t>
  </si>
  <si>
    <t>2 02 30029 14 0000 150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</si>
  <si>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</si>
  <si>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2 02 30000 00 0000 000</t>
  </si>
  <si>
    <t>Субвенции бюджетам муниципальных округов всего</t>
  </si>
  <si>
    <t>2 02 35118 14 0000 150</t>
  </si>
  <si>
    <t>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</si>
  <si>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>2 02 35120 14 0000 150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</si>
  <si>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</si>
  <si>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2 02 35930 14 0000 150</t>
  </si>
  <si>
    <t>2 02 36900 14 0000 150</t>
  </si>
  <si>
    <t>Единая субвенция бюджетам муниципальных образований Приморского края</t>
  </si>
  <si>
    <t>2 02 39999 14 0000 150</t>
  </si>
  <si>
    <t>2 02 35304 14 0000 150</t>
  </si>
  <si>
    <t>Субвенции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</si>
  <si>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2 02 45000 00 0000 000</t>
  </si>
  <si>
    <t xml:space="preserve">Межбюджетные трансферты всего                                                      </t>
  </si>
  <si>
    <t>2 02 45179 14 0000 150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</si>
  <si>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</si>
  <si>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2 02 45303 14 0000 150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</si>
  <si>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</si>
  <si>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2 07 00000 00 0000 000</t>
  </si>
  <si>
    <t>ПРОЧИЕ БЕЗВОЗМЕЗДНЫЕ ПОСТУПЛЕНИЯ</t>
  </si>
  <si>
    <t xml:space="preserve">Поступления от денежных пожертвований, предоставляемых физическими лицами получателям средств бюджетов муниципальных округов
</t>
  </si>
  <si>
    <t xml:space="preserve">Прочие безвозмездные поступления в бюджеты муниципальных округов
</t>
  </si>
  <si>
    <t>ВСЕГО ДОХОДОВ</t>
  </si>
  <si>
    <t>2028 год</t>
  </si>
  <si>
    <t xml:space="preserve"> доходов бюджета  Ольгинского муниципального округа на  2026 год и плановый период 2027 и 2028 годов</t>
  </si>
  <si>
    <t>2 02 49999 14  0000 150</t>
  </si>
  <si>
    <t xml:space="preserve">Иные межбюджетные трансферты бюджетам муниципальных образований Приморского края на реализацию мер поддержки в сфере занятости населения </t>
  </si>
  <si>
    <t>2 02 45050 14 0000 150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</si>
  <si>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</t>
  </si>
  <si>
    <t>Субвенции бюджетам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за счет средств краевого бюджета</t>
  </si>
  <si>
    <t>Обеспечение жилыми помещениями детей-сирот и детей, оставшихся без попечения родителей, лицам из их числа за счет средств краевого бюджета</t>
  </si>
  <si>
    <t>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а также в случае рождения мертвого ребенка по истечении 154 дней беременности, предоставляемых согласно гарантированному перечню услуг по погребению</t>
  </si>
  <si>
    <t>Субсидии на обеспечение уровня финансирования спортивной подготовки в муниципальных учреждениях спортивной подготовки в соответствии с требованиями федеральных стандартов спортивной подготовки</t>
  </si>
  <si>
    <t>Субсидии бюджетам муниципальных образований Приморского края на закупку и монтаж оборудования для создания "умных"спортивных площадок</t>
  </si>
  <si>
    <t>Государственная поддержка отрасли культуры (оснащение образовательных организаций в сфере культуры (детские школы искусств и училища) музыкальными инструментами, оборудованием и учебными материалами)</t>
  </si>
  <si>
    <t>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</si>
  <si>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Предоставление поддержки субъектам малого и среднего предпринимательства, осуществляющим розничную и (или) оптовую продажу товаров, на возмещение затрат (транспортных расходов) в связи с доставкой продовольственных товаров первой необходимости в отдаленные населенные пункты, расположенные в районах Крайнего Севера или приравненных к ним местностям</t>
  </si>
  <si>
    <t>1 12 00000 00 0000 000</t>
  </si>
  <si>
    <t xml:space="preserve">ПЛАТЕЖИ ПРИ ПОЛЬЗОВАНИИ ПРИРОДНЫМИ РЕСУРСАМИ 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</si>
  <si>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</si>
  <si>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</si>
  <si>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</si>
  <si>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</si>
  <si>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1 12 01041 01 0000 120</t>
  </si>
  <si>
    <t>1 12 01042 01 0000 120</t>
  </si>
  <si>
    <t>Плата за размещение твердых коммунальных отходов</t>
  </si>
  <si>
    <t>1 13 00000 00 0000 000</t>
  </si>
  <si>
    <t>ДОХОДЫ ОТ ОКАЗАНИЯ ПЛАТНЫХ УСЛУГ (РАБОТ) И КОМПЕНСАЦИИ ЗАТРАТ  ГОСУДАРСТВА</t>
  </si>
  <si>
    <t xml:space="preserve">Прочие доходы от оказания платных услуг (работ) получателями средств бюджетов муниципальных округов
</t>
  </si>
  <si>
    <t xml:space="preserve">Прочие доходы от компенсации затрат бюджетов муниципальных округов
</t>
  </si>
  <si>
    <r>
      <t>Реализация государственного полномочия в сфере транспортного обслуживания по муниципальным маршрутам в границах муниципальных образований</t>
    </r>
    <r>
      <rPr>
        <sz val="11"/>
        <color indexed="8"/>
        <rFont val="Times New Roman"/>
        <family val="1"/>
        <charset val="204"/>
      </rPr>
      <t xml:space="preserve">
</t>
    </r>
  </si>
  <si>
    <t>1 06 06032 14 0000 110</t>
  </si>
  <si>
    <t>1 06 06042 14 0000 110</t>
  </si>
  <si>
    <t>1 06 01020 14 0000 110</t>
  </si>
  <si>
    <t>1 11 05074 14 0000 120</t>
  </si>
  <si>
    <t>Плата за размещение отходов производства</t>
  </si>
  <si>
    <t>1 13 02994 14 0000 130</t>
  </si>
  <si>
    <t>1 13 01994 14 0000 130</t>
  </si>
  <si>
    <t>1 14 02043 14 0000 410</t>
  </si>
  <si>
    <t>1 14 06012 14 0000 430</t>
  </si>
  <si>
    <t>Платежи, взимаемые органами местного самоуправления (организациями) муниципальных округов за выполнение определенных функций</t>
  </si>
  <si>
    <t>1 15 02040 14 0000 140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</si>
  <si>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</si>
  <si>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Прочие неналоговые доходы бюджетов муниципальных округов</t>
  </si>
  <si>
    <t>Субвенции бюджетам муниципальных округов на государственную регистрацию актов гражданского состояния</t>
  </si>
  <si>
    <t>2 07 04050 14 0000 150</t>
  </si>
  <si>
    <t>2 07 04020 14 0000 150</t>
  </si>
  <si>
    <t>2027 год</t>
  </si>
  <si>
    <t>1 01 02130 01 0000 110</t>
  </si>
  <si>
    <t>1 01 02160 01 0000 110</t>
  </si>
  <si>
    <t>Субсидии бюджетам муниципальных образований Приморского края на реализацию проектов инициативного бюджетирования по направлению "Твой проект" (10М)</t>
  </si>
  <si>
    <t>Субсидии бюджетам муниципальных образований Приморского края на реализацию проектов инициативного бюджетирования по направлению "Молодежный бюджет" (100М)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</si>
  <si>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</si>
  <si>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</si>
  <si>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                                                                            Приложение № 6                                                     к  решению Думы Ольгинского муниципального округа                 Приморского края                                                от 23.12.2025  № 236-НПА</t>
  </si>
  <si>
    <t>Создание условий для обеспечения услугами связи малочисленных и труднодоступных населенных пунктов Приморского края</t>
  </si>
  <si>
    <t>Государственная поддержка организаций, входящих в систему  спортивной подготовки</t>
  </si>
  <si>
    <t>2 02 25081  14 0000 150</t>
  </si>
  <si>
    <t>Софинансирование муниципальных программ по поддержке социально ориентированных некоммерческих организаций по итогам конкурсного отбора</t>
  </si>
  <si>
    <t xml:space="preserve">Капитальный ремонт зданий муниципальных общеобразовательных учреждений </t>
  </si>
  <si>
    <t>1 01 02200 01 0000 110</t>
  </si>
  <si>
    <t xml:space="preserve">Налоговая база, в отношении которой применяется налоговая ставка, предусмотренная пунктом 1.2 статьи 224 настоящего Кодекса, определяется по доходам в виде денежного довольствия (денежного содержания) и иных дополнительных выплат, получаемых в соответствии с законодательством Российской Федерации, при условии, что такие доходы непосредственно связаны с участием в специальной военной операции либо выполнением задач в период специальной военной операции на территориях Украины, Донецкой Народной Республики, Луганской Народной Республики, Запорожской области и Херсонской области следующими налогоплательщиками:
1) граждане, призванные на военную службу по мобилизации в Вооруженные Силы Российской Федерации;
2) военнослужащие, лица, проходящие службу в войсках национальной гвардии Российской Федерации и имеющие специальное звание полиции, сотрудники органов внутренних дел Российской Федерации;
3) военнослужащие органов федеральной службы безопасности, непосредственно выполняющие задачи по обеспечению безопасности Российской Федерации на участках, примыкающих к районам проведения специальной военной операции;
4) военнослужащие или лица, имеющие специальное звание полиции, проходящие военную службу (службу) в войсках национальной гвардии Российской Федерации, сотрудники органов внутренних дел Российской Федерации, выполняющие задачи по оказанию содействия органам федеральной службы безопасности на участках, примыкающих к районам проведения специальной военной операции;
5) граждане, заключившие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Федерации;
6) военнослужащие спасательных воинских формирований федерального органа исполнительной власти, уполномоченного на решение задач в области гражданской обороны;
7) сотрудники Следственного комитета Российской Федерации, федеральной противопожарной службы Государственной противопожарной службы, уголовно-исполнительной системы Российской Федерации, органов принудительного исполнения Российской Федерации;
8) прокурорские работники.
</t>
  </si>
  <si>
    <t>Туристический налог</t>
  </si>
  <si>
    <t>1 03 03000 01 0000 000</t>
  </si>
  <si>
    <t>1 03 03000 01 1000 000</t>
  </si>
  <si>
    <t>1 11 05326 14 0000 120</t>
  </si>
  <si>
    <t xml:space="preserve"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муниципальных округов,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
</t>
  </si>
  <si>
    <t>Единый налог на вмененный доход для отдельных видов деятельности (за налоговые периоды, истекшие до 1 января 2011 года)</t>
  </si>
  <si>
    <t>2 02 15001 14 0000 150</t>
  </si>
  <si>
    <t>2026 год</t>
  </si>
  <si>
    <t>2 02 25519 14 0000 150</t>
  </si>
  <si>
    <t>Государственная поддержка отрасли культуры ( поддержка муниципальных учреждений культуры, находящихся на территории сельских поселений)</t>
  </si>
  <si>
    <t>Государственная поддержка отрасли культуры (поддержка лучших работников муниц. учреждений культуры, находящихся на территории сельских поселений)</t>
  </si>
  <si>
    <t>2 02 25599 14 0000 150</t>
  </si>
  <si>
    <t xml:space="preserve">Подготовка проектов межевания земельных участков и на проведение кадастровых работ </t>
  </si>
  <si>
    <t>Поддержка проектов, инициируемых жителями муниципальных образований, по решению вопросов местного значения</t>
  </si>
  <si>
    <t>Приложение № 2                                                                   к  решению Думы Ольгинского муниципального округа Приморского края                                                                     от                     №       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</si>
</sst>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Arial Cyr"/>
      <charset val="204"/>
    </font>
    <font>
      <sz val="11"/>
      <color theme="1"/>
      <name val="TimesNewRomanPSMT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NewRomanPSMT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>
      <alignment vertical="top" wrapText="1"/>
    </xf>
  </cellStyleXfs>
  <cellXfs count="92">
    <xf numFmtId="0" fontId="0" fillId="0" borderId="0" xfId="0"/>
    <xf numFmtId="0" fontId="1" fillId="0" borderId="0" xfId="0" applyFont="1" applyFill="1" applyAlignment="1">
      <alignment vertical="center"/>
    </xf>
    <xf numFmtId="0" fontId="1" fillId="3" borderId="0" xfId="0" applyFont="1" applyFill="1" applyAlignment="1">
      <alignment horizontal="justify" vertical="top"/>
    </xf>
    <xf numFmtId="0" fontId="1" fillId="3" borderId="0" xfId="0" applyFont="1" applyFill="1"/>
    <xf numFmtId="0" fontId="1" fillId="2" borderId="0" xfId="0" applyFont="1" applyFill="1"/>
    <xf numFmtId="0" fontId="1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4" fillId="2" borderId="0" xfId="0" applyFont="1" applyFill="1"/>
    <xf numFmtId="0" fontId="1" fillId="0" borderId="0" xfId="0" applyFont="1" applyFill="1"/>
    <xf numFmtId="0" fontId="2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" fontId="1" fillId="3" borderId="0" xfId="0" applyNumberFormat="1" applyFont="1" applyFill="1"/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4" fontId="1" fillId="3" borderId="0" xfId="0" applyNumberFormat="1" applyFont="1" applyFill="1" applyBorder="1"/>
    <xf numFmtId="0" fontId="1" fillId="3" borderId="0" xfId="0" applyFont="1" applyFill="1" applyBorder="1"/>
    <xf numFmtId="0" fontId="1" fillId="3" borderId="0" xfId="0" applyFont="1" applyFill="1" applyAlignment="1">
      <alignment horizontal="left" vertical="top"/>
    </xf>
    <xf numFmtId="0" fontId="10" fillId="0" borderId="2" xfId="0" applyFont="1" applyFill="1" applyBorder="1" applyAlignment="1">
      <alignment horizontal="center" vertical="center"/>
    </xf>
    <xf numFmtId="4" fontId="10" fillId="0" borderId="2" xfId="0" applyNumberFormat="1" applyFont="1" applyFill="1" applyBorder="1" applyAlignment="1">
      <alignment vertical="center" wrapText="1"/>
    </xf>
    <xf numFmtId="4" fontId="11" fillId="0" borderId="2" xfId="0" applyNumberFormat="1" applyFont="1" applyFill="1" applyBorder="1" applyAlignment="1">
      <alignment vertical="center" wrapText="1"/>
    </xf>
    <xf numFmtId="4" fontId="12" fillId="0" borderId="2" xfId="0" applyNumberFormat="1" applyFont="1" applyFill="1" applyBorder="1" applyAlignment="1">
      <alignment vertical="center" wrapText="1"/>
    </xf>
    <xf numFmtId="4" fontId="11" fillId="0" borderId="2" xfId="0" applyNumberFormat="1" applyFont="1" applyFill="1" applyBorder="1" applyAlignment="1">
      <alignment vertical="center"/>
    </xf>
    <xf numFmtId="4" fontId="10" fillId="0" borderId="2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justify" vertical="top"/>
    </xf>
    <xf numFmtId="0" fontId="1" fillId="0" borderId="0" xfId="0" applyFont="1" applyFill="1" applyBorder="1" applyAlignment="1">
      <alignment horizontal="justify" vertical="top"/>
    </xf>
    <xf numFmtId="0" fontId="1" fillId="0" borderId="0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0" fontId="12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 wrapText="1"/>
    </xf>
    <xf numFmtId="4" fontId="17" fillId="0" borderId="2" xfId="0" applyNumberFormat="1" applyFont="1" applyFill="1" applyBorder="1" applyAlignment="1">
      <alignment vertical="center"/>
    </xf>
    <xf numFmtId="4" fontId="17" fillId="0" borderId="2" xfId="0" applyNumberFormat="1" applyFont="1" applyFill="1" applyBorder="1" applyAlignment="1">
      <alignment vertical="center" wrapText="1"/>
    </xf>
    <xf numFmtId="0" fontId="17" fillId="0" borderId="2" xfId="0" applyFont="1" applyFill="1" applyBorder="1" applyAlignment="1">
      <alignment horizontal="center" vertical="center"/>
    </xf>
    <xf numFmtId="4" fontId="11" fillId="0" borderId="2" xfId="0" applyNumberFormat="1" applyFont="1" applyFill="1" applyBorder="1" applyAlignment="1">
      <alignment horizontal="right" vertical="top" wrapText="1"/>
    </xf>
    <xf numFmtId="4" fontId="11" fillId="0" borderId="2" xfId="0" applyNumberFormat="1" applyFont="1" applyFill="1" applyBorder="1" applyAlignment="1">
      <alignment horizontal="right" vertical="top"/>
    </xf>
    <xf numFmtId="0" fontId="11" fillId="0" borderId="2" xfId="0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right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4" fontId="11" fillId="0" borderId="2" xfId="1" applyNumberFormat="1" applyFont="1" applyFill="1" applyBorder="1" applyAlignment="1">
      <alignment vertical="center" wrapText="1"/>
    </xf>
    <xf numFmtId="3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/>
    </xf>
    <xf numFmtId="4" fontId="1" fillId="2" borderId="0" xfId="0" applyNumberFormat="1" applyFont="1" applyFill="1"/>
    <xf numFmtId="0" fontId="12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4" fontId="5" fillId="2" borderId="0" xfId="0" applyNumberFormat="1" applyFont="1" applyFill="1"/>
    <xf numFmtId="4" fontId="5" fillId="3" borderId="0" xfId="0" applyNumberFormat="1" applyFont="1" applyFill="1"/>
    <xf numFmtId="4" fontId="5" fillId="4" borderId="0" xfId="0" applyNumberFormat="1" applyFont="1" applyFill="1"/>
    <xf numFmtId="0" fontId="11" fillId="0" borderId="4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left" vertical="top" wrapText="1"/>
    </xf>
    <xf numFmtId="0" fontId="17" fillId="3" borderId="0" xfId="0" applyFont="1" applyFill="1" applyAlignment="1">
      <alignment horizontal="left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top" wrapText="1"/>
    </xf>
    <xf numFmtId="0" fontId="11" fillId="0" borderId="2" xfId="0" applyNumberFormat="1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vertical="top" wrapText="1"/>
    </xf>
    <xf numFmtId="0" fontId="11" fillId="0" borderId="2" xfId="0" applyNumberFormat="1" applyFont="1" applyFill="1" applyBorder="1" applyAlignment="1">
      <alignment vertical="top" wrapText="1"/>
    </xf>
    <xf numFmtId="0" fontId="10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vertical="top" wrapText="1"/>
    </xf>
    <xf numFmtId="0" fontId="12" fillId="0" borderId="2" xfId="0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vertical="top" wrapText="1"/>
    </xf>
    <xf numFmtId="0" fontId="11" fillId="0" borderId="2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11" fillId="0" borderId="3" xfId="0" applyFont="1" applyFill="1" applyBorder="1" applyAlignment="1">
      <alignment vertical="top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vertical="top"/>
    </xf>
    <xf numFmtId="0" fontId="17" fillId="0" borderId="2" xfId="0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156"/>
  <sheetViews>
    <sheetView tabSelected="1" view="pageBreakPreview" topLeftCell="B1" zoomScale="80" zoomScaleNormal="100" zoomScaleSheetLayoutView="80" workbookViewId="0">
      <selection activeCell="C2" sqref="C2"/>
    </sheetView>
  </sheetViews>
  <sheetFormatPr defaultRowHeight="16.5" outlineLevelRow="1"/>
  <cols>
    <col min="1" max="1" width="0" style="1" hidden="1" customWidth="1"/>
    <col min="2" max="2" width="26.5703125" style="18" customWidth="1"/>
    <col min="3" max="3" width="57.5703125" style="18" customWidth="1"/>
    <col min="4" max="4" width="15.85546875" style="2" customWidth="1"/>
    <col min="5" max="5" width="21.5703125" style="3" customWidth="1"/>
    <col min="6" max="6" width="18.5703125" style="3" customWidth="1"/>
    <col min="7" max="7" width="22.5703125" style="3" customWidth="1"/>
    <col min="8" max="8" width="18.85546875" style="4" bestFit="1" customWidth="1"/>
    <col min="9" max="9" width="16" style="4" bestFit="1" customWidth="1"/>
    <col min="10" max="245" width="9.140625" style="4"/>
    <col min="246" max="246" width="0" style="4" hidden="1" customWidth="1"/>
    <col min="247" max="247" width="26.5703125" style="4" customWidth="1"/>
    <col min="248" max="248" width="57.5703125" style="4" customWidth="1"/>
    <col min="249" max="249" width="15.85546875" style="4" customWidth="1"/>
    <col min="250" max="250" width="21.5703125" style="4" customWidth="1"/>
    <col min="251" max="251" width="18.5703125" style="4" customWidth="1"/>
    <col min="252" max="252" width="22.5703125" style="4" customWidth="1"/>
    <col min="253" max="253" width="18.7109375" style="4" customWidth="1"/>
    <col min="254" max="254" width="17.85546875" style="4" customWidth="1"/>
    <col min="255" max="255" width="20" style="4" bestFit="1" customWidth="1"/>
    <col min="256" max="256" width="16.85546875" style="4" customWidth="1"/>
    <col min="257" max="257" width="9.140625" style="4"/>
    <col min="258" max="258" width="18.5703125" style="4" customWidth="1"/>
    <col min="259" max="259" width="21.42578125" style="4" customWidth="1"/>
    <col min="260" max="260" width="22.7109375" style="4" customWidth="1"/>
    <col min="261" max="263" width="18.28515625" style="4" customWidth="1"/>
    <col min="264" max="501" width="9.140625" style="4"/>
    <col min="502" max="502" width="0" style="4" hidden="1" customWidth="1"/>
    <col min="503" max="503" width="26.5703125" style="4" customWidth="1"/>
    <col min="504" max="504" width="57.5703125" style="4" customWidth="1"/>
    <col min="505" max="505" width="15.85546875" style="4" customWidth="1"/>
    <col min="506" max="506" width="21.5703125" style="4" customWidth="1"/>
    <col min="507" max="507" width="18.5703125" style="4" customWidth="1"/>
    <col min="508" max="508" width="22.5703125" style="4" customWidth="1"/>
    <col min="509" max="509" width="18.7109375" style="4" customWidth="1"/>
    <col min="510" max="510" width="17.85546875" style="4" customWidth="1"/>
    <col min="511" max="511" width="20" style="4" bestFit="1" customWidth="1"/>
    <col min="512" max="512" width="16.85546875" style="4" customWidth="1"/>
    <col min="513" max="513" width="9.140625" style="4"/>
    <col min="514" max="514" width="18.5703125" style="4" customWidth="1"/>
    <col min="515" max="515" width="21.42578125" style="4" customWidth="1"/>
    <col min="516" max="516" width="22.7109375" style="4" customWidth="1"/>
    <col min="517" max="519" width="18.28515625" style="4" customWidth="1"/>
    <col min="520" max="757" width="9.140625" style="4"/>
    <col min="758" max="758" width="0" style="4" hidden="1" customWidth="1"/>
    <col min="759" max="759" width="26.5703125" style="4" customWidth="1"/>
    <col min="760" max="760" width="57.5703125" style="4" customWidth="1"/>
    <col min="761" max="761" width="15.85546875" style="4" customWidth="1"/>
    <col min="762" max="762" width="21.5703125" style="4" customWidth="1"/>
    <col min="763" max="763" width="18.5703125" style="4" customWidth="1"/>
    <col min="764" max="764" width="22.5703125" style="4" customWidth="1"/>
    <col min="765" max="765" width="18.7109375" style="4" customWidth="1"/>
    <col min="766" max="766" width="17.85546875" style="4" customWidth="1"/>
    <col min="767" max="767" width="20" style="4" bestFit="1" customWidth="1"/>
    <col min="768" max="768" width="16.85546875" style="4" customWidth="1"/>
    <col min="769" max="769" width="9.140625" style="4"/>
    <col min="770" max="770" width="18.5703125" style="4" customWidth="1"/>
    <col min="771" max="771" width="21.42578125" style="4" customWidth="1"/>
    <col min="772" max="772" width="22.7109375" style="4" customWidth="1"/>
    <col min="773" max="775" width="18.28515625" style="4" customWidth="1"/>
    <col min="776" max="1013" width="9.140625" style="4"/>
    <col min="1014" max="1014" width="0" style="4" hidden="1" customWidth="1"/>
    <col min="1015" max="1015" width="26.5703125" style="4" customWidth="1"/>
    <col min="1016" max="1016" width="57.5703125" style="4" customWidth="1"/>
    <col min="1017" max="1017" width="15.85546875" style="4" customWidth="1"/>
    <col min="1018" max="1018" width="21.5703125" style="4" customWidth="1"/>
    <col min="1019" max="1019" width="18.5703125" style="4" customWidth="1"/>
    <col min="1020" max="1020" width="22.5703125" style="4" customWidth="1"/>
    <col min="1021" max="1021" width="18.7109375" style="4" customWidth="1"/>
    <col min="1022" max="1022" width="17.85546875" style="4" customWidth="1"/>
    <col min="1023" max="1023" width="20" style="4" bestFit="1" customWidth="1"/>
    <col min="1024" max="1024" width="16.85546875" style="4" customWidth="1"/>
    <col min="1025" max="1025" width="9.140625" style="4"/>
    <col min="1026" max="1026" width="18.5703125" style="4" customWidth="1"/>
    <col min="1027" max="1027" width="21.42578125" style="4" customWidth="1"/>
    <col min="1028" max="1028" width="22.7109375" style="4" customWidth="1"/>
    <col min="1029" max="1031" width="18.28515625" style="4" customWidth="1"/>
    <col min="1032" max="1269" width="9.140625" style="4"/>
    <col min="1270" max="1270" width="0" style="4" hidden="1" customWidth="1"/>
    <col min="1271" max="1271" width="26.5703125" style="4" customWidth="1"/>
    <col min="1272" max="1272" width="57.5703125" style="4" customWidth="1"/>
    <col min="1273" max="1273" width="15.85546875" style="4" customWidth="1"/>
    <col min="1274" max="1274" width="21.5703125" style="4" customWidth="1"/>
    <col min="1275" max="1275" width="18.5703125" style="4" customWidth="1"/>
    <col min="1276" max="1276" width="22.5703125" style="4" customWidth="1"/>
    <col min="1277" max="1277" width="18.7109375" style="4" customWidth="1"/>
    <col min="1278" max="1278" width="17.85546875" style="4" customWidth="1"/>
    <col min="1279" max="1279" width="20" style="4" bestFit="1" customWidth="1"/>
    <col min="1280" max="1280" width="16.85546875" style="4" customWidth="1"/>
    <col min="1281" max="1281" width="9.140625" style="4"/>
    <col min="1282" max="1282" width="18.5703125" style="4" customWidth="1"/>
    <col min="1283" max="1283" width="21.42578125" style="4" customWidth="1"/>
    <col min="1284" max="1284" width="22.7109375" style="4" customWidth="1"/>
    <col min="1285" max="1287" width="18.28515625" style="4" customWidth="1"/>
    <col min="1288" max="1525" width="9.140625" style="4"/>
    <col min="1526" max="1526" width="0" style="4" hidden="1" customWidth="1"/>
    <col min="1527" max="1527" width="26.5703125" style="4" customWidth="1"/>
    <col min="1528" max="1528" width="57.5703125" style="4" customWidth="1"/>
    <col min="1529" max="1529" width="15.85546875" style="4" customWidth="1"/>
    <col min="1530" max="1530" width="21.5703125" style="4" customWidth="1"/>
    <col min="1531" max="1531" width="18.5703125" style="4" customWidth="1"/>
    <col min="1532" max="1532" width="22.5703125" style="4" customWidth="1"/>
    <col min="1533" max="1533" width="18.7109375" style="4" customWidth="1"/>
    <col min="1534" max="1534" width="17.85546875" style="4" customWidth="1"/>
    <col min="1535" max="1535" width="20" style="4" bestFit="1" customWidth="1"/>
    <col min="1536" max="1536" width="16.85546875" style="4" customWidth="1"/>
    <col min="1537" max="1537" width="9.140625" style="4"/>
    <col min="1538" max="1538" width="18.5703125" style="4" customWidth="1"/>
    <col min="1539" max="1539" width="21.42578125" style="4" customWidth="1"/>
    <col min="1540" max="1540" width="22.7109375" style="4" customWidth="1"/>
    <col min="1541" max="1543" width="18.28515625" style="4" customWidth="1"/>
    <col min="1544" max="1781" width="9.140625" style="4"/>
    <col min="1782" max="1782" width="0" style="4" hidden="1" customWidth="1"/>
    <col min="1783" max="1783" width="26.5703125" style="4" customWidth="1"/>
    <col min="1784" max="1784" width="57.5703125" style="4" customWidth="1"/>
    <col min="1785" max="1785" width="15.85546875" style="4" customWidth="1"/>
    <col min="1786" max="1786" width="21.5703125" style="4" customWidth="1"/>
    <col min="1787" max="1787" width="18.5703125" style="4" customWidth="1"/>
    <col min="1788" max="1788" width="22.5703125" style="4" customWidth="1"/>
    <col min="1789" max="1789" width="18.7109375" style="4" customWidth="1"/>
    <col min="1790" max="1790" width="17.85546875" style="4" customWidth="1"/>
    <col min="1791" max="1791" width="20" style="4" bestFit="1" customWidth="1"/>
    <col min="1792" max="1792" width="16.85546875" style="4" customWidth="1"/>
    <col min="1793" max="1793" width="9.140625" style="4"/>
    <col min="1794" max="1794" width="18.5703125" style="4" customWidth="1"/>
    <col min="1795" max="1795" width="21.42578125" style="4" customWidth="1"/>
    <col min="1796" max="1796" width="22.7109375" style="4" customWidth="1"/>
    <col min="1797" max="1799" width="18.28515625" style="4" customWidth="1"/>
    <col min="1800" max="2037" width="9.140625" style="4"/>
    <col min="2038" max="2038" width="0" style="4" hidden="1" customWidth="1"/>
    <col min="2039" max="2039" width="26.5703125" style="4" customWidth="1"/>
    <col min="2040" max="2040" width="57.5703125" style="4" customWidth="1"/>
    <col min="2041" max="2041" width="15.85546875" style="4" customWidth="1"/>
    <col min="2042" max="2042" width="21.5703125" style="4" customWidth="1"/>
    <col min="2043" max="2043" width="18.5703125" style="4" customWidth="1"/>
    <col min="2044" max="2044" width="22.5703125" style="4" customWidth="1"/>
    <col min="2045" max="2045" width="18.7109375" style="4" customWidth="1"/>
    <col min="2046" max="2046" width="17.85546875" style="4" customWidth="1"/>
    <col min="2047" max="2047" width="20" style="4" bestFit="1" customWidth="1"/>
    <col min="2048" max="2048" width="16.85546875" style="4" customWidth="1"/>
    <col min="2049" max="2049" width="9.140625" style="4"/>
    <col min="2050" max="2050" width="18.5703125" style="4" customWidth="1"/>
    <col min="2051" max="2051" width="21.42578125" style="4" customWidth="1"/>
    <col min="2052" max="2052" width="22.7109375" style="4" customWidth="1"/>
    <col min="2053" max="2055" width="18.28515625" style="4" customWidth="1"/>
    <col min="2056" max="2293" width="9.140625" style="4"/>
    <col min="2294" max="2294" width="0" style="4" hidden="1" customWidth="1"/>
    <col min="2295" max="2295" width="26.5703125" style="4" customWidth="1"/>
    <col min="2296" max="2296" width="57.5703125" style="4" customWidth="1"/>
    <col min="2297" max="2297" width="15.85546875" style="4" customWidth="1"/>
    <col min="2298" max="2298" width="21.5703125" style="4" customWidth="1"/>
    <col min="2299" max="2299" width="18.5703125" style="4" customWidth="1"/>
    <col min="2300" max="2300" width="22.5703125" style="4" customWidth="1"/>
    <col min="2301" max="2301" width="18.7109375" style="4" customWidth="1"/>
    <col min="2302" max="2302" width="17.85546875" style="4" customWidth="1"/>
    <col min="2303" max="2303" width="20" style="4" bestFit="1" customWidth="1"/>
    <col min="2304" max="2304" width="16.85546875" style="4" customWidth="1"/>
    <col min="2305" max="2305" width="9.140625" style="4"/>
    <col min="2306" max="2306" width="18.5703125" style="4" customWidth="1"/>
    <col min="2307" max="2307" width="21.42578125" style="4" customWidth="1"/>
    <col min="2308" max="2308" width="22.7109375" style="4" customWidth="1"/>
    <col min="2309" max="2311" width="18.28515625" style="4" customWidth="1"/>
    <col min="2312" max="2549" width="9.140625" style="4"/>
    <col min="2550" max="2550" width="0" style="4" hidden="1" customWidth="1"/>
    <col min="2551" max="2551" width="26.5703125" style="4" customWidth="1"/>
    <col min="2552" max="2552" width="57.5703125" style="4" customWidth="1"/>
    <col min="2553" max="2553" width="15.85546875" style="4" customWidth="1"/>
    <col min="2554" max="2554" width="21.5703125" style="4" customWidth="1"/>
    <col min="2555" max="2555" width="18.5703125" style="4" customWidth="1"/>
    <col min="2556" max="2556" width="22.5703125" style="4" customWidth="1"/>
    <col min="2557" max="2557" width="18.7109375" style="4" customWidth="1"/>
    <col min="2558" max="2558" width="17.85546875" style="4" customWidth="1"/>
    <col min="2559" max="2559" width="20" style="4" bestFit="1" customWidth="1"/>
    <col min="2560" max="2560" width="16.85546875" style="4" customWidth="1"/>
    <col min="2561" max="2561" width="9.140625" style="4"/>
    <col min="2562" max="2562" width="18.5703125" style="4" customWidth="1"/>
    <col min="2563" max="2563" width="21.42578125" style="4" customWidth="1"/>
    <col min="2564" max="2564" width="22.7109375" style="4" customWidth="1"/>
    <col min="2565" max="2567" width="18.28515625" style="4" customWidth="1"/>
    <col min="2568" max="2805" width="9.140625" style="4"/>
    <col min="2806" max="2806" width="0" style="4" hidden="1" customWidth="1"/>
    <col min="2807" max="2807" width="26.5703125" style="4" customWidth="1"/>
    <col min="2808" max="2808" width="57.5703125" style="4" customWidth="1"/>
    <col min="2809" max="2809" width="15.85546875" style="4" customWidth="1"/>
    <col min="2810" max="2810" width="21.5703125" style="4" customWidth="1"/>
    <col min="2811" max="2811" width="18.5703125" style="4" customWidth="1"/>
    <col min="2812" max="2812" width="22.5703125" style="4" customWidth="1"/>
    <col min="2813" max="2813" width="18.7109375" style="4" customWidth="1"/>
    <col min="2814" max="2814" width="17.85546875" style="4" customWidth="1"/>
    <col min="2815" max="2815" width="20" style="4" bestFit="1" customWidth="1"/>
    <col min="2816" max="2816" width="16.85546875" style="4" customWidth="1"/>
    <col min="2817" max="2817" width="9.140625" style="4"/>
    <col min="2818" max="2818" width="18.5703125" style="4" customWidth="1"/>
    <col min="2819" max="2819" width="21.42578125" style="4" customWidth="1"/>
    <col min="2820" max="2820" width="22.7109375" style="4" customWidth="1"/>
    <col min="2821" max="2823" width="18.28515625" style="4" customWidth="1"/>
    <col min="2824" max="3061" width="9.140625" style="4"/>
    <col min="3062" max="3062" width="0" style="4" hidden="1" customWidth="1"/>
    <col min="3063" max="3063" width="26.5703125" style="4" customWidth="1"/>
    <col min="3064" max="3064" width="57.5703125" style="4" customWidth="1"/>
    <col min="3065" max="3065" width="15.85546875" style="4" customWidth="1"/>
    <col min="3066" max="3066" width="21.5703125" style="4" customWidth="1"/>
    <col min="3067" max="3067" width="18.5703125" style="4" customWidth="1"/>
    <col min="3068" max="3068" width="22.5703125" style="4" customWidth="1"/>
    <col min="3069" max="3069" width="18.7109375" style="4" customWidth="1"/>
    <col min="3070" max="3070" width="17.85546875" style="4" customWidth="1"/>
    <col min="3071" max="3071" width="20" style="4" bestFit="1" customWidth="1"/>
    <col min="3072" max="3072" width="16.85546875" style="4" customWidth="1"/>
    <col min="3073" max="3073" width="9.140625" style="4"/>
    <col min="3074" max="3074" width="18.5703125" style="4" customWidth="1"/>
    <col min="3075" max="3075" width="21.42578125" style="4" customWidth="1"/>
    <col min="3076" max="3076" width="22.7109375" style="4" customWidth="1"/>
    <col min="3077" max="3079" width="18.28515625" style="4" customWidth="1"/>
    <col min="3080" max="3317" width="9.140625" style="4"/>
    <col min="3318" max="3318" width="0" style="4" hidden="1" customWidth="1"/>
    <col min="3319" max="3319" width="26.5703125" style="4" customWidth="1"/>
    <col min="3320" max="3320" width="57.5703125" style="4" customWidth="1"/>
    <col min="3321" max="3321" width="15.85546875" style="4" customWidth="1"/>
    <col min="3322" max="3322" width="21.5703125" style="4" customWidth="1"/>
    <col min="3323" max="3323" width="18.5703125" style="4" customWidth="1"/>
    <col min="3324" max="3324" width="22.5703125" style="4" customWidth="1"/>
    <col min="3325" max="3325" width="18.7109375" style="4" customWidth="1"/>
    <col min="3326" max="3326" width="17.85546875" style="4" customWidth="1"/>
    <col min="3327" max="3327" width="20" style="4" bestFit="1" customWidth="1"/>
    <col min="3328" max="3328" width="16.85546875" style="4" customWidth="1"/>
    <col min="3329" max="3329" width="9.140625" style="4"/>
    <col min="3330" max="3330" width="18.5703125" style="4" customWidth="1"/>
    <col min="3331" max="3331" width="21.42578125" style="4" customWidth="1"/>
    <col min="3332" max="3332" width="22.7109375" style="4" customWidth="1"/>
    <col min="3333" max="3335" width="18.28515625" style="4" customWidth="1"/>
    <col min="3336" max="3573" width="9.140625" style="4"/>
    <col min="3574" max="3574" width="0" style="4" hidden="1" customWidth="1"/>
    <col min="3575" max="3575" width="26.5703125" style="4" customWidth="1"/>
    <col min="3576" max="3576" width="57.5703125" style="4" customWidth="1"/>
    <col min="3577" max="3577" width="15.85546875" style="4" customWidth="1"/>
    <col min="3578" max="3578" width="21.5703125" style="4" customWidth="1"/>
    <col min="3579" max="3579" width="18.5703125" style="4" customWidth="1"/>
    <col min="3580" max="3580" width="22.5703125" style="4" customWidth="1"/>
    <col min="3581" max="3581" width="18.7109375" style="4" customWidth="1"/>
    <col min="3582" max="3582" width="17.85546875" style="4" customWidth="1"/>
    <col min="3583" max="3583" width="20" style="4" bestFit="1" customWidth="1"/>
    <col min="3584" max="3584" width="16.85546875" style="4" customWidth="1"/>
    <col min="3585" max="3585" width="9.140625" style="4"/>
    <col min="3586" max="3586" width="18.5703125" style="4" customWidth="1"/>
    <col min="3587" max="3587" width="21.42578125" style="4" customWidth="1"/>
    <col min="3588" max="3588" width="22.7109375" style="4" customWidth="1"/>
    <col min="3589" max="3591" width="18.28515625" style="4" customWidth="1"/>
    <col min="3592" max="3829" width="9.140625" style="4"/>
    <col min="3830" max="3830" width="0" style="4" hidden="1" customWidth="1"/>
    <col min="3831" max="3831" width="26.5703125" style="4" customWidth="1"/>
    <col min="3832" max="3832" width="57.5703125" style="4" customWidth="1"/>
    <col min="3833" max="3833" width="15.85546875" style="4" customWidth="1"/>
    <col min="3834" max="3834" width="21.5703125" style="4" customWidth="1"/>
    <col min="3835" max="3835" width="18.5703125" style="4" customWidth="1"/>
    <col min="3836" max="3836" width="22.5703125" style="4" customWidth="1"/>
    <col min="3837" max="3837" width="18.7109375" style="4" customWidth="1"/>
    <col min="3838" max="3838" width="17.85546875" style="4" customWidth="1"/>
    <col min="3839" max="3839" width="20" style="4" bestFit="1" customWidth="1"/>
    <col min="3840" max="3840" width="16.85546875" style="4" customWidth="1"/>
    <col min="3841" max="3841" width="9.140625" style="4"/>
    <col min="3842" max="3842" width="18.5703125" style="4" customWidth="1"/>
    <col min="3843" max="3843" width="21.42578125" style="4" customWidth="1"/>
    <col min="3844" max="3844" width="22.7109375" style="4" customWidth="1"/>
    <col min="3845" max="3847" width="18.28515625" style="4" customWidth="1"/>
    <col min="3848" max="4085" width="9.140625" style="4"/>
    <col min="4086" max="4086" width="0" style="4" hidden="1" customWidth="1"/>
    <col min="4087" max="4087" width="26.5703125" style="4" customWidth="1"/>
    <col min="4088" max="4088" width="57.5703125" style="4" customWidth="1"/>
    <col min="4089" max="4089" width="15.85546875" style="4" customWidth="1"/>
    <col min="4090" max="4090" width="21.5703125" style="4" customWidth="1"/>
    <col min="4091" max="4091" width="18.5703125" style="4" customWidth="1"/>
    <col min="4092" max="4092" width="22.5703125" style="4" customWidth="1"/>
    <col min="4093" max="4093" width="18.7109375" style="4" customWidth="1"/>
    <col min="4094" max="4094" width="17.85546875" style="4" customWidth="1"/>
    <col min="4095" max="4095" width="20" style="4" bestFit="1" customWidth="1"/>
    <col min="4096" max="4096" width="16.85546875" style="4" customWidth="1"/>
    <col min="4097" max="4097" width="9.140625" style="4"/>
    <col min="4098" max="4098" width="18.5703125" style="4" customWidth="1"/>
    <col min="4099" max="4099" width="21.42578125" style="4" customWidth="1"/>
    <col min="4100" max="4100" width="22.7109375" style="4" customWidth="1"/>
    <col min="4101" max="4103" width="18.28515625" style="4" customWidth="1"/>
    <col min="4104" max="4341" width="9.140625" style="4"/>
    <col min="4342" max="4342" width="0" style="4" hidden="1" customWidth="1"/>
    <col min="4343" max="4343" width="26.5703125" style="4" customWidth="1"/>
    <col min="4344" max="4344" width="57.5703125" style="4" customWidth="1"/>
    <col min="4345" max="4345" width="15.85546875" style="4" customWidth="1"/>
    <col min="4346" max="4346" width="21.5703125" style="4" customWidth="1"/>
    <col min="4347" max="4347" width="18.5703125" style="4" customWidth="1"/>
    <col min="4348" max="4348" width="22.5703125" style="4" customWidth="1"/>
    <col min="4349" max="4349" width="18.7109375" style="4" customWidth="1"/>
    <col min="4350" max="4350" width="17.85546875" style="4" customWidth="1"/>
    <col min="4351" max="4351" width="20" style="4" bestFit="1" customWidth="1"/>
    <col min="4352" max="4352" width="16.85546875" style="4" customWidth="1"/>
    <col min="4353" max="4353" width="9.140625" style="4"/>
    <col min="4354" max="4354" width="18.5703125" style="4" customWidth="1"/>
    <col min="4355" max="4355" width="21.42578125" style="4" customWidth="1"/>
    <col min="4356" max="4356" width="22.7109375" style="4" customWidth="1"/>
    <col min="4357" max="4359" width="18.28515625" style="4" customWidth="1"/>
    <col min="4360" max="4597" width="9.140625" style="4"/>
    <col min="4598" max="4598" width="0" style="4" hidden="1" customWidth="1"/>
    <col min="4599" max="4599" width="26.5703125" style="4" customWidth="1"/>
    <col min="4600" max="4600" width="57.5703125" style="4" customWidth="1"/>
    <col min="4601" max="4601" width="15.85546875" style="4" customWidth="1"/>
    <col min="4602" max="4602" width="21.5703125" style="4" customWidth="1"/>
    <col min="4603" max="4603" width="18.5703125" style="4" customWidth="1"/>
    <col min="4604" max="4604" width="22.5703125" style="4" customWidth="1"/>
    <col min="4605" max="4605" width="18.7109375" style="4" customWidth="1"/>
    <col min="4606" max="4606" width="17.85546875" style="4" customWidth="1"/>
    <col min="4607" max="4607" width="20" style="4" bestFit="1" customWidth="1"/>
    <col min="4608" max="4608" width="16.85546875" style="4" customWidth="1"/>
    <col min="4609" max="4609" width="9.140625" style="4"/>
    <col min="4610" max="4610" width="18.5703125" style="4" customWidth="1"/>
    <col min="4611" max="4611" width="21.42578125" style="4" customWidth="1"/>
    <col min="4612" max="4612" width="22.7109375" style="4" customWidth="1"/>
    <col min="4613" max="4615" width="18.28515625" style="4" customWidth="1"/>
    <col min="4616" max="4853" width="9.140625" style="4"/>
    <col min="4854" max="4854" width="0" style="4" hidden="1" customWidth="1"/>
    <col min="4855" max="4855" width="26.5703125" style="4" customWidth="1"/>
    <col min="4856" max="4856" width="57.5703125" style="4" customWidth="1"/>
    <col min="4857" max="4857" width="15.85546875" style="4" customWidth="1"/>
    <col min="4858" max="4858" width="21.5703125" style="4" customWidth="1"/>
    <col min="4859" max="4859" width="18.5703125" style="4" customWidth="1"/>
    <col min="4860" max="4860" width="22.5703125" style="4" customWidth="1"/>
    <col min="4861" max="4861" width="18.7109375" style="4" customWidth="1"/>
    <col min="4862" max="4862" width="17.85546875" style="4" customWidth="1"/>
    <col min="4863" max="4863" width="20" style="4" bestFit="1" customWidth="1"/>
    <col min="4864" max="4864" width="16.85546875" style="4" customWidth="1"/>
    <col min="4865" max="4865" width="9.140625" style="4"/>
    <col min="4866" max="4866" width="18.5703125" style="4" customWidth="1"/>
    <col min="4867" max="4867" width="21.42578125" style="4" customWidth="1"/>
    <col min="4868" max="4868" width="22.7109375" style="4" customWidth="1"/>
    <col min="4869" max="4871" width="18.28515625" style="4" customWidth="1"/>
    <col min="4872" max="5109" width="9.140625" style="4"/>
    <col min="5110" max="5110" width="0" style="4" hidden="1" customWidth="1"/>
    <col min="5111" max="5111" width="26.5703125" style="4" customWidth="1"/>
    <col min="5112" max="5112" width="57.5703125" style="4" customWidth="1"/>
    <col min="5113" max="5113" width="15.85546875" style="4" customWidth="1"/>
    <col min="5114" max="5114" width="21.5703125" style="4" customWidth="1"/>
    <col min="5115" max="5115" width="18.5703125" style="4" customWidth="1"/>
    <col min="5116" max="5116" width="22.5703125" style="4" customWidth="1"/>
    <col min="5117" max="5117" width="18.7109375" style="4" customWidth="1"/>
    <col min="5118" max="5118" width="17.85546875" style="4" customWidth="1"/>
    <col min="5119" max="5119" width="20" style="4" bestFit="1" customWidth="1"/>
    <col min="5120" max="5120" width="16.85546875" style="4" customWidth="1"/>
    <col min="5121" max="5121" width="9.140625" style="4"/>
    <col min="5122" max="5122" width="18.5703125" style="4" customWidth="1"/>
    <col min="5123" max="5123" width="21.42578125" style="4" customWidth="1"/>
    <col min="5124" max="5124" width="22.7109375" style="4" customWidth="1"/>
    <col min="5125" max="5127" width="18.28515625" style="4" customWidth="1"/>
    <col min="5128" max="5365" width="9.140625" style="4"/>
    <col min="5366" max="5366" width="0" style="4" hidden="1" customWidth="1"/>
    <col min="5367" max="5367" width="26.5703125" style="4" customWidth="1"/>
    <col min="5368" max="5368" width="57.5703125" style="4" customWidth="1"/>
    <col min="5369" max="5369" width="15.85546875" style="4" customWidth="1"/>
    <col min="5370" max="5370" width="21.5703125" style="4" customWidth="1"/>
    <col min="5371" max="5371" width="18.5703125" style="4" customWidth="1"/>
    <col min="5372" max="5372" width="22.5703125" style="4" customWidth="1"/>
    <col min="5373" max="5373" width="18.7109375" style="4" customWidth="1"/>
    <col min="5374" max="5374" width="17.85546875" style="4" customWidth="1"/>
    <col min="5375" max="5375" width="20" style="4" bestFit="1" customWidth="1"/>
    <col min="5376" max="5376" width="16.85546875" style="4" customWidth="1"/>
    <col min="5377" max="5377" width="9.140625" style="4"/>
    <col min="5378" max="5378" width="18.5703125" style="4" customWidth="1"/>
    <col min="5379" max="5379" width="21.42578125" style="4" customWidth="1"/>
    <col min="5380" max="5380" width="22.7109375" style="4" customWidth="1"/>
    <col min="5381" max="5383" width="18.28515625" style="4" customWidth="1"/>
    <col min="5384" max="5621" width="9.140625" style="4"/>
    <col min="5622" max="5622" width="0" style="4" hidden="1" customWidth="1"/>
    <col min="5623" max="5623" width="26.5703125" style="4" customWidth="1"/>
    <col min="5624" max="5624" width="57.5703125" style="4" customWidth="1"/>
    <col min="5625" max="5625" width="15.85546875" style="4" customWidth="1"/>
    <col min="5626" max="5626" width="21.5703125" style="4" customWidth="1"/>
    <col min="5627" max="5627" width="18.5703125" style="4" customWidth="1"/>
    <col min="5628" max="5628" width="22.5703125" style="4" customWidth="1"/>
    <col min="5629" max="5629" width="18.7109375" style="4" customWidth="1"/>
    <col min="5630" max="5630" width="17.85546875" style="4" customWidth="1"/>
    <col min="5631" max="5631" width="20" style="4" bestFit="1" customWidth="1"/>
    <col min="5632" max="5632" width="16.85546875" style="4" customWidth="1"/>
    <col min="5633" max="5633" width="9.140625" style="4"/>
    <col min="5634" max="5634" width="18.5703125" style="4" customWidth="1"/>
    <col min="5635" max="5635" width="21.42578125" style="4" customWidth="1"/>
    <col min="5636" max="5636" width="22.7109375" style="4" customWidth="1"/>
    <col min="5637" max="5639" width="18.28515625" style="4" customWidth="1"/>
    <col min="5640" max="5877" width="9.140625" style="4"/>
    <col min="5878" max="5878" width="0" style="4" hidden="1" customWidth="1"/>
    <col min="5879" max="5879" width="26.5703125" style="4" customWidth="1"/>
    <col min="5880" max="5880" width="57.5703125" style="4" customWidth="1"/>
    <col min="5881" max="5881" width="15.85546875" style="4" customWidth="1"/>
    <col min="5882" max="5882" width="21.5703125" style="4" customWidth="1"/>
    <col min="5883" max="5883" width="18.5703125" style="4" customWidth="1"/>
    <col min="5884" max="5884" width="22.5703125" style="4" customWidth="1"/>
    <col min="5885" max="5885" width="18.7109375" style="4" customWidth="1"/>
    <col min="5886" max="5886" width="17.85546875" style="4" customWidth="1"/>
    <col min="5887" max="5887" width="20" style="4" bestFit="1" customWidth="1"/>
    <col min="5888" max="5888" width="16.85546875" style="4" customWidth="1"/>
    <col min="5889" max="5889" width="9.140625" style="4"/>
    <col min="5890" max="5890" width="18.5703125" style="4" customWidth="1"/>
    <col min="5891" max="5891" width="21.42578125" style="4" customWidth="1"/>
    <col min="5892" max="5892" width="22.7109375" style="4" customWidth="1"/>
    <col min="5893" max="5895" width="18.28515625" style="4" customWidth="1"/>
    <col min="5896" max="6133" width="9.140625" style="4"/>
    <col min="6134" max="6134" width="0" style="4" hidden="1" customWidth="1"/>
    <col min="6135" max="6135" width="26.5703125" style="4" customWidth="1"/>
    <col min="6136" max="6136" width="57.5703125" style="4" customWidth="1"/>
    <col min="6137" max="6137" width="15.85546875" style="4" customWidth="1"/>
    <col min="6138" max="6138" width="21.5703125" style="4" customWidth="1"/>
    <col min="6139" max="6139" width="18.5703125" style="4" customWidth="1"/>
    <col min="6140" max="6140" width="22.5703125" style="4" customWidth="1"/>
    <col min="6141" max="6141" width="18.7109375" style="4" customWidth="1"/>
    <col min="6142" max="6142" width="17.85546875" style="4" customWidth="1"/>
    <col min="6143" max="6143" width="20" style="4" bestFit="1" customWidth="1"/>
    <col min="6144" max="6144" width="16.85546875" style="4" customWidth="1"/>
    <col min="6145" max="6145" width="9.140625" style="4"/>
    <col min="6146" max="6146" width="18.5703125" style="4" customWidth="1"/>
    <col min="6147" max="6147" width="21.42578125" style="4" customWidth="1"/>
    <col min="6148" max="6148" width="22.7109375" style="4" customWidth="1"/>
    <col min="6149" max="6151" width="18.28515625" style="4" customWidth="1"/>
    <col min="6152" max="6389" width="9.140625" style="4"/>
    <col min="6390" max="6390" width="0" style="4" hidden="1" customWidth="1"/>
    <col min="6391" max="6391" width="26.5703125" style="4" customWidth="1"/>
    <col min="6392" max="6392" width="57.5703125" style="4" customWidth="1"/>
    <col min="6393" max="6393" width="15.85546875" style="4" customWidth="1"/>
    <col min="6394" max="6394" width="21.5703125" style="4" customWidth="1"/>
    <col min="6395" max="6395" width="18.5703125" style="4" customWidth="1"/>
    <col min="6396" max="6396" width="22.5703125" style="4" customWidth="1"/>
    <col min="6397" max="6397" width="18.7109375" style="4" customWidth="1"/>
    <col min="6398" max="6398" width="17.85546875" style="4" customWidth="1"/>
    <col min="6399" max="6399" width="20" style="4" bestFit="1" customWidth="1"/>
    <col min="6400" max="6400" width="16.85546875" style="4" customWidth="1"/>
    <col min="6401" max="6401" width="9.140625" style="4"/>
    <col min="6402" max="6402" width="18.5703125" style="4" customWidth="1"/>
    <col min="6403" max="6403" width="21.42578125" style="4" customWidth="1"/>
    <col min="6404" max="6404" width="22.7109375" style="4" customWidth="1"/>
    <col min="6405" max="6407" width="18.28515625" style="4" customWidth="1"/>
    <col min="6408" max="6645" width="9.140625" style="4"/>
    <col min="6646" max="6646" width="0" style="4" hidden="1" customWidth="1"/>
    <col min="6647" max="6647" width="26.5703125" style="4" customWidth="1"/>
    <col min="6648" max="6648" width="57.5703125" style="4" customWidth="1"/>
    <col min="6649" max="6649" width="15.85546875" style="4" customWidth="1"/>
    <col min="6650" max="6650" width="21.5703125" style="4" customWidth="1"/>
    <col min="6651" max="6651" width="18.5703125" style="4" customWidth="1"/>
    <col min="6652" max="6652" width="22.5703125" style="4" customWidth="1"/>
    <col min="6653" max="6653" width="18.7109375" style="4" customWidth="1"/>
    <col min="6654" max="6654" width="17.85546875" style="4" customWidth="1"/>
    <col min="6655" max="6655" width="20" style="4" bestFit="1" customWidth="1"/>
    <col min="6656" max="6656" width="16.85546875" style="4" customWidth="1"/>
    <col min="6657" max="6657" width="9.140625" style="4"/>
    <col min="6658" max="6658" width="18.5703125" style="4" customWidth="1"/>
    <col min="6659" max="6659" width="21.42578125" style="4" customWidth="1"/>
    <col min="6660" max="6660" width="22.7109375" style="4" customWidth="1"/>
    <col min="6661" max="6663" width="18.28515625" style="4" customWidth="1"/>
    <col min="6664" max="6901" width="9.140625" style="4"/>
    <col min="6902" max="6902" width="0" style="4" hidden="1" customWidth="1"/>
    <col min="6903" max="6903" width="26.5703125" style="4" customWidth="1"/>
    <col min="6904" max="6904" width="57.5703125" style="4" customWidth="1"/>
    <col min="6905" max="6905" width="15.85546875" style="4" customWidth="1"/>
    <col min="6906" max="6906" width="21.5703125" style="4" customWidth="1"/>
    <col min="6907" max="6907" width="18.5703125" style="4" customWidth="1"/>
    <col min="6908" max="6908" width="22.5703125" style="4" customWidth="1"/>
    <col min="6909" max="6909" width="18.7109375" style="4" customWidth="1"/>
    <col min="6910" max="6910" width="17.85546875" style="4" customWidth="1"/>
    <col min="6911" max="6911" width="20" style="4" bestFit="1" customWidth="1"/>
    <col min="6912" max="6912" width="16.85546875" style="4" customWidth="1"/>
    <col min="6913" max="6913" width="9.140625" style="4"/>
    <col min="6914" max="6914" width="18.5703125" style="4" customWidth="1"/>
    <col min="6915" max="6915" width="21.42578125" style="4" customWidth="1"/>
    <col min="6916" max="6916" width="22.7109375" style="4" customWidth="1"/>
    <col min="6917" max="6919" width="18.28515625" style="4" customWidth="1"/>
    <col min="6920" max="7157" width="9.140625" style="4"/>
    <col min="7158" max="7158" width="0" style="4" hidden="1" customWidth="1"/>
    <col min="7159" max="7159" width="26.5703125" style="4" customWidth="1"/>
    <col min="7160" max="7160" width="57.5703125" style="4" customWidth="1"/>
    <col min="7161" max="7161" width="15.85546875" style="4" customWidth="1"/>
    <col min="7162" max="7162" width="21.5703125" style="4" customWidth="1"/>
    <col min="7163" max="7163" width="18.5703125" style="4" customWidth="1"/>
    <col min="7164" max="7164" width="22.5703125" style="4" customWidth="1"/>
    <col min="7165" max="7165" width="18.7109375" style="4" customWidth="1"/>
    <col min="7166" max="7166" width="17.85546875" style="4" customWidth="1"/>
    <col min="7167" max="7167" width="20" style="4" bestFit="1" customWidth="1"/>
    <col min="7168" max="7168" width="16.85546875" style="4" customWidth="1"/>
    <col min="7169" max="7169" width="9.140625" style="4"/>
    <col min="7170" max="7170" width="18.5703125" style="4" customWidth="1"/>
    <col min="7171" max="7171" width="21.42578125" style="4" customWidth="1"/>
    <col min="7172" max="7172" width="22.7109375" style="4" customWidth="1"/>
    <col min="7173" max="7175" width="18.28515625" style="4" customWidth="1"/>
    <col min="7176" max="7413" width="9.140625" style="4"/>
    <col min="7414" max="7414" width="0" style="4" hidden="1" customWidth="1"/>
    <col min="7415" max="7415" width="26.5703125" style="4" customWidth="1"/>
    <col min="7416" max="7416" width="57.5703125" style="4" customWidth="1"/>
    <col min="7417" max="7417" width="15.85546875" style="4" customWidth="1"/>
    <col min="7418" max="7418" width="21.5703125" style="4" customWidth="1"/>
    <col min="7419" max="7419" width="18.5703125" style="4" customWidth="1"/>
    <col min="7420" max="7420" width="22.5703125" style="4" customWidth="1"/>
    <col min="7421" max="7421" width="18.7109375" style="4" customWidth="1"/>
    <col min="7422" max="7422" width="17.85546875" style="4" customWidth="1"/>
    <col min="7423" max="7423" width="20" style="4" bestFit="1" customWidth="1"/>
    <col min="7424" max="7424" width="16.85546875" style="4" customWidth="1"/>
    <col min="7425" max="7425" width="9.140625" style="4"/>
    <col min="7426" max="7426" width="18.5703125" style="4" customWidth="1"/>
    <col min="7427" max="7427" width="21.42578125" style="4" customWidth="1"/>
    <col min="7428" max="7428" width="22.7109375" style="4" customWidth="1"/>
    <col min="7429" max="7431" width="18.28515625" style="4" customWidth="1"/>
    <col min="7432" max="7669" width="9.140625" style="4"/>
    <col min="7670" max="7670" width="0" style="4" hidden="1" customWidth="1"/>
    <col min="7671" max="7671" width="26.5703125" style="4" customWidth="1"/>
    <col min="7672" max="7672" width="57.5703125" style="4" customWidth="1"/>
    <col min="7673" max="7673" width="15.85546875" style="4" customWidth="1"/>
    <col min="7674" max="7674" width="21.5703125" style="4" customWidth="1"/>
    <col min="7675" max="7675" width="18.5703125" style="4" customWidth="1"/>
    <col min="7676" max="7676" width="22.5703125" style="4" customWidth="1"/>
    <col min="7677" max="7677" width="18.7109375" style="4" customWidth="1"/>
    <col min="7678" max="7678" width="17.85546875" style="4" customWidth="1"/>
    <col min="7679" max="7679" width="20" style="4" bestFit="1" customWidth="1"/>
    <col min="7680" max="7680" width="16.85546875" style="4" customWidth="1"/>
    <col min="7681" max="7681" width="9.140625" style="4"/>
    <col min="7682" max="7682" width="18.5703125" style="4" customWidth="1"/>
    <col min="7683" max="7683" width="21.42578125" style="4" customWidth="1"/>
    <col min="7684" max="7684" width="22.7109375" style="4" customWidth="1"/>
    <col min="7685" max="7687" width="18.28515625" style="4" customWidth="1"/>
    <col min="7688" max="7925" width="9.140625" style="4"/>
    <col min="7926" max="7926" width="0" style="4" hidden="1" customWidth="1"/>
    <col min="7927" max="7927" width="26.5703125" style="4" customWidth="1"/>
    <col min="7928" max="7928" width="57.5703125" style="4" customWidth="1"/>
    <col min="7929" max="7929" width="15.85546875" style="4" customWidth="1"/>
    <col min="7930" max="7930" width="21.5703125" style="4" customWidth="1"/>
    <col min="7931" max="7931" width="18.5703125" style="4" customWidth="1"/>
    <col min="7932" max="7932" width="22.5703125" style="4" customWidth="1"/>
    <col min="7933" max="7933" width="18.7109375" style="4" customWidth="1"/>
    <col min="7934" max="7934" width="17.85546875" style="4" customWidth="1"/>
    <col min="7935" max="7935" width="20" style="4" bestFit="1" customWidth="1"/>
    <col min="7936" max="7936" width="16.85546875" style="4" customWidth="1"/>
    <col min="7937" max="7937" width="9.140625" style="4"/>
    <col min="7938" max="7938" width="18.5703125" style="4" customWidth="1"/>
    <col min="7939" max="7939" width="21.42578125" style="4" customWidth="1"/>
    <col min="7940" max="7940" width="22.7109375" style="4" customWidth="1"/>
    <col min="7941" max="7943" width="18.28515625" style="4" customWidth="1"/>
    <col min="7944" max="8181" width="9.140625" style="4"/>
    <col min="8182" max="8182" width="0" style="4" hidden="1" customWidth="1"/>
    <col min="8183" max="8183" width="26.5703125" style="4" customWidth="1"/>
    <col min="8184" max="8184" width="57.5703125" style="4" customWidth="1"/>
    <col min="8185" max="8185" width="15.85546875" style="4" customWidth="1"/>
    <col min="8186" max="8186" width="21.5703125" style="4" customWidth="1"/>
    <col min="8187" max="8187" width="18.5703125" style="4" customWidth="1"/>
    <col min="8188" max="8188" width="22.5703125" style="4" customWidth="1"/>
    <col min="8189" max="8189" width="18.7109375" style="4" customWidth="1"/>
    <col min="8190" max="8190" width="17.85546875" style="4" customWidth="1"/>
    <col min="8191" max="8191" width="20" style="4" bestFit="1" customWidth="1"/>
    <col min="8192" max="8192" width="16.85546875" style="4" customWidth="1"/>
    <col min="8193" max="8193" width="9.140625" style="4"/>
    <col min="8194" max="8194" width="18.5703125" style="4" customWidth="1"/>
    <col min="8195" max="8195" width="21.42578125" style="4" customWidth="1"/>
    <col min="8196" max="8196" width="22.7109375" style="4" customWidth="1"/>
    <col min="8197" max="8199" width="18.28515625" style="4" customWidth="1"/>
    <col min="8200" max="8437" width="9.140625" style="4"/>
    <col min="8438" max="8438" width="0" style="4" hidden="1" customWidth="1"/>
    <col min="8439" max="8439" width="26.5703125" style="4" customWidth="1"/>
    <col min="8440" max="8440" width="57.5703125" style="4" customWidth="1"/>
    <col min="8441" max="8441" width="15.85546875" style="4" customWidth="1"/>
    <col min="8442" max="8442" width="21.5703125" style="4" customWidth="1"/>
    <col min="8443" max="8443" width="18.5703125" style="4" customWidth="1"/>
    <col min="8444" max="8444" width="22.5703125" style="4" customWidth="1"/>
    <col min="8445" max="8445" width="18.7109375" style="4" customWidth="1"/>
    <col min="8446" max="8446" width="17.85546875" style="4" customWidth="1"/>
    <col min="8447" max="8447" width="20" style="4" bestFit="1" customWidth="1"/>
    <col min="8448" max="8448" width="16.85546875" style="4" customWidth="1"/>
    <col min="8449" max="8449" width="9.140625" style="4"/>
    <col min="8450" max="8450" width="18.5703125" style="4" customWidth="1"/>
    <col min="8451" max="8451" width="21.42578125" style="4" customWidth="1"/>
    <col min="8452" max="8452" width="22.7109375" style="4" customWidth="1"/>
    <col min="8453" max="8455" width="18.28515625" style="4" customWidth="1"/>
    <col min="8456" max="8693" width="9.140625" style="4"/>
    <col min="8694" max="8694" width="0" style="4" hidden="1" customWidth="1"/>
    <col min="8695" max="8695" width="26.5703125" style="4" customWidth="1"/>
    <col min="8696" max="8696" width="57.5703125" style="4" customWidth="1"/>
    <col min="8697" max="8697" width="15.85546875" style="4" customWidth="1"/>
    <col min="8698" max="8698" width="21.5703125" style="4" customWidth="1"/>
    <col min="8699" max="8699" width="18.5703125" style="4" customWidth="1"/>
    <col min="8700" max="8700" width="22.5703125" style="4" customWidth="1"/>
    <col min="8701" max="8701" width="18.7109375" style="4" customWidth="1"/>
    <col min="8702" max="8702" width="17.85546875" style="4" customWidth="1"/>
    <col min="8703" max="8703" width="20" style="4" bestFit="1" customWidth="1"/>
    <col min="8704" max="8704" width="16.85546875" style="4" customWidth="1"/>
    <col min="8705" max="8705" width="9.140625" style="4"/>
    <col min="8706" max="8706" width="18.5703125" style="4" customWidth="1"/>
    <col min="8707" max="8707" width="21.42578125" style="4" customWidth="1"/>
    <col min="8708" max="8708" width="22.7109375" style="4" customWidth="1"/>
    <col min="8709" max="8711" width="18.28515625" style="4" customWidth="1"/>
    <col min="8712" max="8949" width="9.140625" style="4"/>
    <col min="8950" max="8950" width="0" style="4" hidden="1" customWidth="1"/>
    <col min="8951" max="8951" width="26.5703125" style="4" customWidth="1"/>
    <col min="8952" max="8952" width="57.5703125" style="4" customWidth="1"/>
    <col min="8953" max="8953" width="15.85546875" style="4" customWidth="1"/>
    <col min="8954" max="8954" width="21.5703125" style="4" customWidth="1"/>
    <col min="8955" max="8955" width="18.5703125" style="4" customWidth="1"/>
    <col min="8956" max="8956" width="22.5703125" style="4" customWidth="1"/>
    <col min="8957" max="8957" width="18.7109375" style="4" customWidth="1"/>
    <col min="8958" max="8958" width="17.85546875" style="4" customWidth="1"/>
    <col min="8959" max="8959" width="20" style="4" bestFit="1" customWidth="1"/>
    <col min="8960" max="8960" width="16.85546875" style="4" customWidth="1"/>
    <col min="8961" max="8961" width="9.140625" style="4"/>
    <col min="8962" max="8962" width="18.5703125" style="4" customWidth="1"/>
    <col min="8963" max="8963" width="21.42578125" style="4" customWidth="1"/>
    <col min="8964" max="8964" width="22.7109375" style="4" customWidth="1"/>
    <col min="8965" max="8967" width="18.28515625" style="4" customWidth="1"/>
    <col min="8968" max="9205" width="9.140625" style="4"/>
    <col min="9206" max="9206" width="0" style="4" hidden="1" customWidth="1"/>
    <col min="9207" max="9207" width="26.5703125" style="4" customWidth="1"/>
    <col min="9208" max="9208" width="57.5703125" style="4" customWidth="1"/>
    <col min="9209" max="9209" width="15.85546875" style="4" customWidth="1"/>
    <col min="9210" max="9210" width="21.5703125" style="4" customWidth="1"/>
    <col min="9211" max="9211" width="18.5703125" style="4" customWidth="1"/>
    <col min="9212" max="9212" width="22.5703125" style="4" customWidth="1"/>
    <col min="9213" max="9213" width="18.7109375" style="4" customWidth="1"/>
    <col min="9214" max="9214" width="17.85546875" style="4" customWidth="1"/>
    <col min="9215" max="9215" width="20" style="4" bestFit="1" customWidth="1"/>
    <col min="9216" max="9216" width="16.85546875" style="4" customWidth="1"/>
    <col min="9217" max="9217" width="9.140625" style="4"/>
    <col min="9218" max="9218" width="18.5703125" style="4" customWidth="1"/>
    <col min="9219" max="9219" width="21.42578125" style="4" customWidth="1"/>
    <col min="9220" max="9220" width="22.7109375" style="4" customWidth="1"/>
    <col min="9221" max="9223" width="18.28515625" style="4" customWidth="1"/>
    <col min="9224" max="9461" width="9.140625" style="4"/>
    <col min="9462" max="9462" width="0" style="4" hidden="1" customWidth="1"/>
    <col min="9463" max="9463" width="26.5703125" style="4" customWidth="1"/>
    <col min="9464" max="9464" width="57.5703125" style="4" customWidth="1"/>
    <col min="9465" max="9465" width="15.85546875" style="4" customWidth="1"/>
    <col min="9466" max="9466" width="21.5703125" style="4" customWidth="1"/>
    <col min="9467" max="9467" width="18.5703125" style="4" customWidth="1"/>
    <col min="9468" max="9468" width="22.5703125" style="4" customWidth="1"/>
    <col min="9469" max="9469" width="18.7109375" style="4" customWidth="1"/>
    <col min="9470" max="9470" width="17.85546875" style="4" customWidth="1"/>
    <col min="9471" max="9471" width="20" style="4" bestFit="1" customWidth="1"/>
    <col min="9472" max="9472" width="16.85546875" style="4" customWidth="1"/>
    <col min="9473" max="9473" width="9.140625" style="4"/>
    <col min="9474" max="9474" width="18.5703125" style="4" customWidth="1"/>
    <col min="9475" max="9475" width="21.42578125" style="4" customWidth="1"/>
    <col min="9476" max="9476" width="22.7109375" style="4" customWidth="1"/>
    <col min="9477" max="9479" width="18.28515625" style="4" customWidth="1"/>
    <col min="9480" max="9717" width="9.140625" style="4"/>
    <col min="9718" max="9718" width="0" style="4" hidden="1" customWidth="1"/>
    <col min="9719" max="9719" width="26.5703125" style="4" customWidth="1"/>
    <col min="9720" max="9720" width="57.5703125" style="4" customWidth="1"/>
    <col min="9721" max="9721" width="15.85546875" style="4" customWidth="1"/>
    <col min="9722" max="9722" width="21.5703125" style="4" customWidth="1"/>
    <col min="9723" max="9723" width="18.5703125" style="4" customWidth="1"/>
    <col min="9724" max="9724" width="22.5703125" style="4" customWidth="1"/>
    <col min="9725" max="9725" width="18.7109375" style="4" customWidth="1"/>
    <col min="9726" max="9726" width="17.85546875" style="4" customWidth="1"/>
    <col min="9727" max="9727" width="20" style="4" bestFit="1" customWidth="1"/>
    <col min="9728" max="9728" width="16.85546875" style="4" customWidth="1"/>
    <col min="9729" max="9729" width="9.140625" style="4"/>
    <col min="9730" max="9730" width="18.5703125" style="4" customWidth="1"/>
    <col min="9731" max="9731" width="21.42578125" style="4" customWidth="1"/>
    <col min="9732" max="9732" width="22.7109375" style="4" customWidth="1"/>
    <col min="9733" max="9735" width="18.28515625" style="4" customWidth="1"/>
    <col min="9736" max="9973" width="9.140625" style="4"/>
    <col min="9974" max="9974" width="0" style="4" hidden="1" customWidth="1"/>
    <col min="9975" max="9975" width="26.5703125" style="4" customWidth="1"/>
    <col min="9976" max="9976" width="57.5703125" style="4" customWidth="1"/>
    <col min="9977" max="9977" width="15.85546875" style="4" customWidth="1"/>
    <col min="9978" max="9978" width="21.5703125" style="4" customWidth="1"/>
    <col min="9979" max="9979" width="18.5703125" style="4" customWidth="1"/>
    <col min="9980" max="9980" width="22.5703125" style="4" customWidth="1"/>
    <col min="9981" max="9981" width="18.7109375" style="4" customWidth="1"/>
    <col min="9982" max="9982" width="17.85546875" style="4" customWidth="1"/>
    <col min="9983" max="9983" width="20" style="4" bestFit="1" customWidth="1"/>
    <col min="9984" max="9984" width="16.85546875" style="4" customWidth="1"/>
    <col min="9985" max="9985" width="9.140625" style="4"/>
    <col min="9986" max="9986" width="18.5703125" style="4" customWidth="1"/>
    <col min="9987" max="9987" width="21.42578125" style="4" customWidth="1"/>
    <col min="9988" max="9988" width="22.7109375" style="4" customWidth="1"/>
    <col min="9989" max="9991" width="18.28515625" style="4" customWidth="1"/>
    <col min="9992" max="10229" width="9.140625" style="4"/>
    <col min="10230" max="10230" width="0" style="4" hidden="1" customWidth="1"/>
    <col min="10231" max="10231" width="26.5703125" style="4" customWidth="1"/>
    <col min="10232" max="10232" width="57.5703125" style="4" customWidth="1"/>
    <col min="10233" max="10233" width="15.85546875" style="4" customWidth="1"/>
    <col min="10234" max="10234" width="21.5703125" style="4" customWidth="1"/>
    <col min="10235" max="10235" width="18.5703125" style="4" customWidth="1"/>
    <col min="10236" max="10236" width="22.5703125" style="4" customWidth="1"/>
    <col min="10237" max="10237" width="18.7109375" style="4" customWidth="1"/>
    <col min="10238" max="10238" width="17.85546875" style="4" customWidth="1"/>
    <col min="10239" max="10239" width="20" style="4" bestFit="1" customWidth="1"/>
    <col min="10240" max="10240" width="16.85546875" style="4" customWidth="1"/>
    <col min="10241" max="10241" width="9.140625" style="4"/>
    <col min="10242" max="10242" width="18.5703125" style="4" customWidth="1"/>
    <col min="10243" max="10243" width="21.42578125" style="4" customWidth="1"/>
    <col min="10244" max="10244" width="22.7109375" style="4" customWidth="1"/>
    <col min="10245" max="10247" width="18.28515625" style="4" customWidth="1"/>
    <col min="10248" max="10485" width="9.140625" style="4"/>
    <col min="10486" max="10486" width="0" style="4" hidden="1" customWidth="1"/>
    <col min="10487" max="10487" width="26.5703125" style="4" customWidth="1"/>
    <col min="10488" max="10488" width="57.5703125" style="4" customWidth="1"/>
    <col min="10489" max="10489" width="15.85546875" style="4" customWidth="1"/>
    <col min="10490" max="10490" width="21.5703125" style="4" customWidth="1"/>
    <col min="10491" max="10491" width="18.5703125" style="4" customWidth="1"/>
    <col min="10492" max="10492" width="22.5703125" style="4" customWidth="1"/>
    <col min="10493" max="10493" width="18.7109375" style="4" customWidth="1"/>
    <col min="10494" max="10494" width="17.85546875" style="4" customWidth="1"/>
    <col min="10495" max="10495" width="20" style="4" bestFit="1" customWidth="1"/>
    <col min="10496" max="10496" width="16.85546875" style="4" customWidth="1"/>
    <col min="10497" max="10497" width="9.140625" style="4"/>
    <col min="10498" max="10498" width="18.5703125" style="4" customWidth="1"/>
    <col min="10499" max="10499" width="21.42578125" style="4" customWidth="1"/>
    <col min="10500" max="10500" width="22.7109375" style="4" customWidth="1"/>
    <col min="10501" max="10503" width="18.28515625" style="4" customWidth="1"/>
    <col min="10504" max="10741" width="9.140625" style="4"/>
    <col min="10742" max="10742" width="0" style="4" hidden="1" customWidth="1"/>
    <col min="10743" max="10743" width="26.5703125" style="4" customWidth="1"/>
    <col min="10744" max="10744" width="57.5703125" style="4" customWidth="1"/>
    <col min="10745" max="10745" width="15.85546875" style="4" customWidth="1"/>
    <col min="10746" max="10746" width="21.5703125" style="4" customWidth="1"/>
    <col min="10747" max="10747" width="18.5703125" style="4" customWidth="1"/>
    <col min="10748" max="10748" width="22.5703125" style="4" customWidth="1"/>
    <col min="10749" max="10749" width="18.7109375" style="4" customWidth="1"/>
    <col min="10750" max="10750" width="17.85546875" style="4" customWidth="1"/>
    <col min="10751" max="10751" width="20" style="4" bestFit="1" customWidth="1"/>
    <col min="10752" max="10752" width="16.85546875" style="4" customWidth="1"/>
    <col min="10753" max="10753" width="9.140625" style="4"/>
    <col min="10754" max="10754" width="18.5703125" style="4" customWidth="1"/>
    <col min="10755" max="10755" width="21.42578125" style="4" customWidth="1"/>
    <col min="10756" max="10756" width="22.7109375" style="4" customWidth="1"/>
    <col min="10757" max="10759" width="18.28515625" style="4" customWidth="1"/>
    <col min="10760" max="10997" width="9.140625" style="4"/>
    <col min="10998" max="10998" width="0" style="4" hidden="1" customWidth="1"/>
    <col min="10999" max="10999" width="26.5703125" style="4" customWidth="1"/>
    <col min="11000" max="11000" width="57.5703125" style="4" customWidth="1"/>
    <col min="11001" max="11001" width="15.85546875" style="4" customWidth="1"/>
    <col min="11002" max="11002" width="21.5703125" style="4" customWidth="1"/>
    <col min="11003" max="11003" width="18.5703125" style="4" customWidth="1"/>
    <col min="11004" max="11004" width="22.5703125" style="4" customWidth="1"/>
    <col min="11005" max="11005" width="18.7109375" style="4" customWidth="1"/>
    <col min="11006" max="11006" width="17.85546875" style="4" customWidth="1"/>
    <col min="11007" max="11007" width="20" style="4" bestFit="1" customWidth="1"/>
    <col min="11008" max="11008" width="16.85546875" style="4" customWidth="1"/>
    <col min="11009" max="11009" width="9.140625" style="4"/>
    <col min="11010" max="11010" width="18.5703125" style="4" customWidth="1"/>
    <col min="11011" max="11011" width="21.42578125" style="4" customWidth="1"/>
    <col min="11012" max="11012" width="22.7109375" style="4" customWidth="1"/>
    <col min="11013" max="11015" width="18.28515625" style="4" customWidth="1"/>
    <col min="11016" max="11253" width="9.140625" style="4"/>
    <col min="11254" max="11254" width="0" style="4" hidden="1" customWidth="1"/>
    <col min="11255" max="11255" width="26.5703125" style="4" customWidth="1"/>
    <col min="11256" max="11256" width="57.5703125" style="4" customWidth="1"/>
    <col min="11257" max="11257" width="15.85546875" style="4" customWidth="1"/>
    <col min="11258" max="11258" width="21.5703125" style="4" customWidth="1"/>
    <col min="11259" max="11259" width="18.5703125" style="4" customWidth="1"/>
    <col min="11260" max="11260" width="22.5703125" style="4" customWidth="1"/>
    <col min="11261" max="11261" width="18.7109375" style="4" customWidth="1"/>
    <col min="11262" max="11262" width="17.85546875" style="4" customWidth="1"/>
    <col min="11263" max="11263" width="20" style="4" bestFit="1" customWidth="1"/>
    <col min="11264" max="11264" width="16.85546875" style="4" customWidth="1"/>
    <col min="11265" max="11265" width="9.140625" style="4"/>
    <col min="11266" max="11266" width="18.5703125" style="4" customWidth="1"/>
    <col min="11267" max="11267" width="21.42578125" style="4" customWidth="1"/>
    <col min="11268" max="11268" width="22.7109375" style="4" customWidth="1"/>
    <col min="11269" max="11271" width="18.28515625" style="4" customWidth="1"/>
    <col min="11272" max="11509" width="9.140625" style="4"/>
    <col min="11510" max="11510" width="0" style="4" hidden="1" customWidth="1"/>
    <col min="11511" max="11511" width="26.5703125" style="4" customWidth="1"/>
    <col min="11512" max="11512" width="57.5703125" style="4" customWidth="1"/>
    <col min="11513" max="11513" width="15.85546875" style="4" customWidth="1"/>
    <col min="11514" max="11514" width="21.5703125" style="4" customWidth="1"/>
    <col min="11515" max="11515" width="18.5703125" style="4" customWidth="1"/>
    <col min="11516" max="11516" width="22.5703125" style="4" customWidth="1"/>
    <col min="11517" max="11517" width="18.7109375" style="4" customWidth="1"/>
    <col min="11518" max="11518" width="17.85546875" style="4" customWidth="1"/>
    <col min="11519" max="11519" width="20" style="4" bestFit="1" customWidth="1"/>
    <col min="11520" max="11520" width="16.85546875" style="4" customWidth="1"/>
    <col min="11521" max="11521" width="9.140625" style="4"/>
    <col min="11522" max="11522" width="18.5703125" style="4" customWidth="1"/>
    <col min="11523" max="11523" width="21.42578125" style="4" customWidth="1"/>
    <col min="11524" max="11524" width="22.7109375" style="4" customWidth="1"/>
    <col min="11525" max="11527" width="18.28515625" style="4" customWidth="1"/>
    <col min="11528" max="11765" width="9.140625" style="4"/>
    <col min="11766" max="11766" width="0" style="4" hidden="1" customWidth="1"/>
    <col min="11767" max="11767" width="26.5703125" style="4" customWidth="1"/>
    <col min="11768" max="11768" width="57.5703125" style="4" customWidth="1"/>
    <col min="11769" max="11769" width="15.85546875" style="4" customWidth="1"/>
    <col min="11770" max="11770" width="21.5703125" style="4" customWidth="1"/>
    <col min="11771" max="11771" width="18.5703125" style="4" customWidth="1"/>
    <col min="11772" max="11772" width="22.5703125" style="4" customWidth="1"/>
    <col min="11773" max="11773" width="18.7109375" style="4" customWidth="1"/>
    <col min="11774" max="11774" width="17.85546875" style="4" customWidth="1"/>
    <col min="11775" max="11775" width="20" style="4" bestFit="1" customWidth="1"/>
    <col min="11776" max="11776" width="16.85546875" style="4" customWidth="1"/>
    <col min="11777" max="11777" width="9.140625" style="4"/>
    <col min="11778" max="11778" width="18.5703125" style="4" customWidth="1"/>
    <col min="11779" max="11779" width="21.42578125" style="4" customWidth="1"/>
    <col min="11780" max="11780" width="22.7109375" style="4" customWidth="1"/>
    <col min="11781" max="11783" width="18.28515625" style="4" customWidth="1"/>
    <col min="11784" max="12021" width="9.140625" style="4"/>
    <col min="12022" max="12022" width="0" style="4" hidden="1" customWidth="1"/>
    <col min="12023" max="12023" width="26.5703125" style="4" customWidth="1"/>
    <col min="12024" max="12024" width="57.5703125" style="4" customWidth="1"/>
    <col min="12025" max="12025" width="15.85546875" style="4" customWidth="1"/>
    <col min="12026" max="12026" width="21.5703125" style="4" customWidth="1"/>
    <col min="12027" max="12027" width="18.5703125" style="4" customWidth="1"/>
    <col min="12028" max="12028" width="22.5703125" style="4" customWidth="1"/>
    <col min="12029" max="12029" width="18.7109375" style="4" customWidth="1"/>
    <col min="12030" max="12030" width="17.85546875" style="4" customWidth="1"/>
    <col min="12031" max="12031" width="20" style="4" bestFit="1" customWidth="1"/>
    <col min="12032" max="12032" width="16.85546875" style="4" customWidth="1"/>
    <col min="12033" max="12033" width="9.140625" style="4"/>
    <col min="12034" max="12034" width="18.5703125" style="4" customWidth="1"/>
    <col min="12035" max="12035" width="21.42578125" style="4" customWidth="1"/>
    <col min="12036" max="12036" width="22.7109375" style="4" customWidth="1"/>
    <col min="12037" max="12039" width="18.28515625" style="4" customWidth="1"/>
    <col min="12040" max="12277" width="9.140625" style="4"/>
    <col min="12278" max="12278" width="0" style="4" hidden="1" customWidth="1"/>
    <col min="12279" max="12279" width="26.5703125" style="4" customWidth="1"/>
    <col min="12280" max="12280" width="57.5703125" style="4" customWidth="1"/>
    <col min="12281" max="12281" width="15.85546875" style="4" customWidth="1"/>
    <col min="12282" max="12282" width="21.5703125" style="4" customWidth="1"/>
    <col min="12283" max="12283" width="18.5703125" style="4" customWidth="1"/>
    <col min="12284" max="12284" width="22.5703125" style="4" customWidth="1"/>
    <col min="12285" max="12285" width="18.7109375" style="4" customWidth="1"/>
    <col min="12286" max="12286" width="17.85546875" style="4" customWidth="1"/>
    <col min="12287" max="12287" width="20" style="4" bestFit="1" customWidth="1"/>
    <col min="12288" max="12288" width="16.85546875" style="4" customWidth="1"/>
    <col min="12289" max="12289" width="9.140625" style="4"/>
    <col min="12290" max="12290" width="18.5703125" style="4" customWidth="1"/>
    <col min="12291" max="12291" width="21.42578125" style="4" customWidth="1"/>
    <col min="12292" max="12292" width="22.7109375" style="4" customWidth="1"/>
    <col min="12293" max="12295" width="18.28515625" style="4" customWidth="1"/>
    <col min="12296" max="12533" width="9.140625" style="4"/>
    <col min="12534" max="12534" width="0" style="4" hidden="1" customWidth="1"/>
    <col min="12535" max="12535" width="26.5703125" style="4" customWidth="1"/>
    <col min="12536" max="12536" width="57.5703125" style="4" customWidth="1"/>
    <col min="12537" max="12537" width="15.85546875" style="4" customWidth="1"/>
    <col min="12538" max="12538" width="21.5703125" style="4" customWidth="1"/>
    <col min="12539" max="12539" width="18.5703125" style="4" customWidth="1"/>
    <col min="12540" max="12540" width="22.5703125" style="4" customWidth="1"/>
    <col min="12541" max="12541" width="18.7109375" style="4" customWidth="1"/>
    <col min="12542" max="12542" width="17.85546875" style="4" customWidth="1"/>
    <col min="12543" max="12543" width="20" style="4" bestFit="1" customWidth="1"/>
    <col min="12544" max="12544" width="16.85546875" style="4" customWidth="1"/>
    <col min="12545" max="12545" width="9.140625" style="4"/>
    <col min="12546" max="12546" width="18.5703125" style="4" customWidth="1"/>
    <col min="12547" max="12547" width="21.42578125" style="4" customWidth="1"/>
    <col min="12548" max="12548" width="22.7109375" style="4" customWidth="1"/>
    <col min="12549" max="12551" width="18.28515625" style="4" customWidth="1"/>
    <col min="12552" max="12789" width="9.140625" style="4"/>
    <col min="12790" max="12790" width="0" style="4" hidden="1" customWidth="1"/>
    <col min="12791" max="12791" width="26.5703125" style="4" customWidth="1"/>
    <col min="12792" max="12792" width="57.5703125" style="4" customWidth="1"/>
    <col min="12793" max="12793" width="15.85546875" style="4" customWidth="1"/>
    <col min="12794" max="12794" width="21.5703125" style="4" customWidth="1"/>
    <col min="12795" max="12795" width="18.5703125" style="4" customWidth="1"/>
    <col min="12796" max="12796" width="22.5703125" style="4" customWidth="1"/>
    <col min="12797" max="12797" width="18.7109375" style="4" customWidth="1"/>
    <col min="12798" max="12798" width="17.85546875" style="4" customWidth="1"/>
    <col min="12799" max="12799" width="20" style="4" bestFit="1" customWidth="1"/>
    <col min="12800" max="12800" width="16.85546875" style="4" customWidth="1"/>
    <col min="12801" max="12801" width="9.140625" style="4"/>
    <col min="12802" max="12802" width="18.5703125" style="4" customWidth="1"/>
    <col min="12803" max="12803" width="21.42578125" style="4" customWidth="1"/>
    <col min="12804" max="12804" width="22.7109375" style="4" customWidth="1"/>
    <col min="12805" max="12807" width="18.28515625" style="4" customWidth="1"/>
    <col min="12808" max="13045" width="9.140625" style="4"/>
    <col min="13046" max="13046" width="0" style="4" hidden="1" customWidth="1"/>
    <col min="13047" max="13047" width="26.5703125" style="4" customWidth="1"/>
    <col min="13048" max="13048" width="57.5703125" style="4" customWidth="1"/>
    <col min="13049" max="13049" width="15.85546875" style="4" customWidth="1"/>
    <col min="13050" max="13050" width="21.5703125" style="4" customWidth="1"/>
    <col min="13051" max="13051" width="18.5703125" style="4" customWidth="1"/>
    <col min="13052" max="13052" width="22.5703125" style="4" customWidth="1"/>
    <col min="13053" max="13053" width="18.7109375" style="4" customWidth="1"/>
    <col min="13054" max="13054" width="17.85546875" style="4" customWidth="1"/>
    <col min="13055" max="13055" width="20" style="4" bestFit="1" customWidth="1"/>
    <col min="13056" max="13056" width="16.85546875" style="4" customWidth="1"/>
    <col min="13057" max="13057" width="9.140625" style="4"/>
    <col min="13058" max="13058" width="18.5703125" style="4" customWidth="1"/>
    <col min="13059" max="13059" width="21.42578125" style="4" customWidth="1"/>
    <col min="13060" max="13060" width="22.7109375" style="4" customWidth="1"/>
    <col min="13061" max="13063" width="18.28515625" style="4" customWidth="1"/>
    <col min="13064" max="13301" width="9.140625" style="4"/>
    <col min="13302" max="13302" width="0" style="4" hidden="1" customWidth="1"/>
    <col min="13303" max="13303" width="26.5703125" style="4" customWidth="1"/>
    <col min="13304" max="13304" width="57.5703125" style="4" customWidth="1"/>
    <col min="13305" max="13305" width="15.85546875" style="4" customWidth="1"/>
    <col min="13306" max="13306" width="21.5703125" style="4" customWidth="1"/>
    <col min="13307" max="13307" width="18.5703125" style="4" customWidth="1"/>
    <col min="13308" max="13308" width="22.5703125" style="4" customWidth="1"/>
    <col min="13309" max="13309" width="18.7109375" style="4" customWidth="1"/>
    <col min="13310" max="13310" width="17.85546875" style="4" customWidth="1"/>
    <col min="13311" max="13311" width="20" style="4" bestFit="1" customWidth="1"/>
    <col min="13312" max="13312" width="16.85546875" style="4" customWidth="1"/>
    <col min="13313" max="13313" width="9.140625" style="4"/>
    <col min="13314" max="13314" width="18.5703125" style="4" customWidth="1"/>
    <col min="13315" max="13315" width="21.42578125" style="4" customWidth="1"/>
    <col min="13316" max="13316" width="22.7109375" style="4" customWidth="1"/>
    <col min="13317" max="13319" width="18.28515625" style="4" customWidth="1"/>
    <col min="13320" max="13557" width="9.140625" style="4"/>
    <col min="13558" max="13558" width="0" style="4" hidden="1" customWidth="1"/>
    <col min="13559" max="13559" width="26.5703125" style="4" customWidth="1"/>
    <col min="13560" max="13560" width="57.5703125" style="4" customWidth="1"/>
    <col min="13561" max="13561" width="15.85546875" style="4" customWidth="1"/>
    <col min="13562" max="13562" width="21.5703125" style="4" customWidth="1"/>
    <col min="13563" max="13563" width="18.5703125" style="4" customWidth="1"/>
    <col min="13564" max="13564" width="22.5703125" style="4" customWidth="1"/>
    <col min="13565" max="13565" width="18.7109375" style="4" customWidth="1"/>
    <col min="13566" max="13566" width="17.85546875" style="4" customWidth="1"/>
    <col min="13567" max="13567" width="20" style="4" bestFit="1" customWidth="1"/>
    <col min="13568" max="13568" width="16.85546875" style="4" customWidth="1"/>
    <col min="13569" max="13569" width="9.140625" style="4"/>
    <col min="13570" max="13570" width="18.5703125" style="4" customWidth="1"/>
    <col min="13571" max="13571" width="21.42578125" style="4" customWidth="1"/>
    <col min="13572" max="13572" width="22.7109375" style="4" customWidth="1"/>
    <col min="13573" max="13575" width="18.28515625" style="4" customWidth="1"/>
    <col min="13576" max="13813" width="9.140625" style="4"/>
    <col min="13814" max="13814" width="0" style="4" hidden="1" customWidth="1"/>
    <col min="13815" max="13815" width="26.5703125" style="4" customWidth="1"/>
    <col min="13816" max="13816" width="57.5703125" style="4" customWidth="1"/>
    <col min="13817" max="13817" width="15.85546875" style="4" customWidth="1"/>
    <col min="13818" max="13818" width="21.5703125" style="4" customWidth="1"/>
    <col min="13819" max="13819" width="18.5703125" style="4" customWidth="1"/>
    <col min="13820" max="13820" width="22.5703125" style="4" customWidth="1"/>
    <col min="13821" max="13821" width="18.7109375" style="4" customWidth="1"/>
    <col min="13822" max="13822" width="17.85546875" style="4" customWidth="1"/>
    <col min="13823" max="13823" width="20" style="4" bestFit="1" customWidth="1"/>
    <col min="13824" max="13824" width="16.85546875" style="4" customWidth="1"/>
    <col min="13825" max="13825" width="9.140625" style="4"/>
    <col min="13826" max="13826" width="18.5703125" style="4" customWidth="1"/>
    <col min="13827" max="13827" width="21.42578125" style="4" customWidth="1"/>
    <col min="13828" max="13828" width="22.7109375" style="4" customWidth="1"/>
    <col min="13829" max="13831" width="18.28515625" style="4" customWidth="1"/>
    <col min="13832" max="14069" width="9.140625" style="4"/>
    <col min="14070" max="14070" width="0" style="4" hidden="1" customWidth="1"/>
    <col min="14071" max="14071" width="26.5703125" style="4" customWidth="1"/>
    <col min="14072" max="14072" width="57.5703125" style="4" customWidth="1"/>
    <col min="14073" max="14073" width="15.85546875" style="4" customWidth="1"/>
    <col min="14074" max="14074" width="21.5703125" style="4" customWidth="1"/>
    <col min="14075" max="14075" width="18.5703125" style="4" customWidth="1"/>
    <col min="14076" max="14076" width="22.5703125" style="4" customWidth="1"/>
    <col min="14077" max="14077" width="18.7109375" style="4" customWidth="1"/>
    <col min="14078" max="14078" width="17.85546875" style="4" customWidth="1"/>
    <col min="14079" max="14079" width="20" style="4" bestFit="1" customWidth="1"/>
    <col min="14080" max="14080" width="16.85546875" style="4" customWidth="1"/>
    <col min="14081" max="14081" width="9.140625" style="4"/>
    <col min="14082" max="14082" width="18.5703125" style="4" customWidth="1"/>
    <col min="14083" max="14083" width="21.42578125" style="4" customWidth="1"/>
    <col min="14084" max="14084" width="22.7109375" style="4" customWidth="1"/>
    <col min="14085" max="14087" width="18.28515625" style="4" customWidth="1"/>
    <col min="14088" max="14325" width="9.140625" style="4"/>
    <col min="14326" max="14326" width="0" style="4" hidden="1" customWidth="1"/>
    <col min="14327" max="14327" width="26.5703125" style="4" customWidth="1"/>
    <col min="14328" max="14328" width="57.5703125" style="4" customWidth="1"/>
    <col min="14329" max="14329" width="15.85546875" style="4" customWidth="1"/>
    <col min="14330" max="14330" width="21.5703125" style="4" customWidth="1"/>
    <col min="14331" max="14331" width="18.5703125" style="4" customWidth="1"/>
    <col min="14332" max="14332" width="22.5703125" style="4" customWidth="1"/>
    <col min="14333" max="14333" width="18.7109375" style="4" customWidth="1"/>
    <col min="14334" max="14334" width="17.85546875" style="4" customWidth="1"/>
    <col min="14335" max="14335" width="20" style="4" bestFit="1" customWidth="1"/>
    <col min="14336" max="14336" width="16.85546875" style="4" customWidth="1"/>
    <col min="14337" max="14337" width="9.140625" style="4"/>
    <col min="14338" max="14338" width="18.5703125" style="4" customWidth="1"/>
    <col min="14339" max="14339" width="21.42578125" style="4" customWidth="1"/>
    <col min="14340" max="14340" width="22.7109375" style="4" customWidth="1"/>
    <col min="14341" max="14343" width="18.28515625" style="4" customWidth="1"/>
    <col min="14344" max="14581" width="9.140625" style="4"/>
    <col min="14582" max="14582" width="0" style="4" hidden="1" customWidth="1"/>
    <col min="14583" max="14583" width="26.5703125" style="4" customWidth="1"/>
    <col min="14584" max="14584" width="57.5703125" style="4" customWidth="1"/>
    <col min="14585" max="14585" width="15.85546875" style="4" customWidth="1"/>
    <col min="14586" max="14586" width="21.5703125" style="4" customWidth="1"/>
    <col min="14587" max="14587" width="18.5703125" style="4" customWidth="1"/>
    <col min="14588" max="14588" width="22.5703125" style="4" customWidth="1"/>
    <col min="14589" max="14589" width="18.7109375" style="4" customWidth="1"/>
    <col min="14590" max="14590" width="17.85546875" style="4" customWidth="1"/>
    <col min="14591" max="14591" width="20" style="4" bestFit="1" customWidth="1"/>
    <col min="14592" max="14592" width="16.85546875" style="4" customWidth="1"/>
    <col min="14593" max="14593" width="9.140625" style="4"/>
    <col min="14594" max="14594" width="18.5703125" style="4" customWidth="1"/>
    <col min="14595" max="14595" width="21.42578125" style="4" customWidth="1"/>
    <col min="14596" max="14596" width="22.7109375" style="4" customWidth="1"/>
    <col min="14597" max="14599" width="18.28515625" style="4" customWidth="1"/>
    <col min="14600" max="14837" width="9.140625" style="4"/>
    <col min="14838" max="14838" width="0" style="4" hidden="1" customWidth="1"/>
    <col min="14839" max="14839" width="26.5703125" style="4" customWidth="1"/>
    <col min="14840" max="14840" width="57.5703125" style="4" customWidth="1"/>
    <col min="14841" max="14841" width="15.85546875" style="4" customWidth="1"/>
    <col min="14842" max="14842" width="21.5703125" style="4" customWidth="1"/>
    <col min="14843" max="14843" width="18.5703125" style="4" customWidth="1"/>
    <col min="14844" max="14844" width="22.5703125" style="4" customWidth="1"/>
    <col min="14845" max="14845" width="18.7109375" style="4" customWidth="1"/>
    <col min="14846" max="14846" width="17.85546875" style="4" customWidth="1"/>
    <col min="14847" max="14847" width="20" style="4" bestFit="1" customWidth="1"/>
    <col min="14848" max="14848" width="16.85546875" style="4" customWidth="1"/>
    <col min="14849" max="14849" width="9.140625" style="4"/>
    <col min="14850" max="14850" width="18.5703125" style="4" customWidth="1"/>
    <col min="14851" max="14851" width="21.42578125" style="4" customWidth="1"/>
    <col min="14852" max="14852" width="22.7109375" style="4" customWidth="1"/>
    <col min="14853" max="14855" width="18.28515625" style="4" customWidth="1"/>
    <col min="14856" max="15093" width="9.140625" style="4"/>
    <col min="15094" max="15094" width="0" style="4" hidden="1" customWidth="1"/>
    <col min="15095" max="15095" width="26.5703125" style="4" customWidth="1"/>
    <col min="15096" max="15096" width="57.5703125" style="4" customWidth="1"/>
    <col min="15097" max="15097" width="15.85546875" style="4" customWidth="1"/>
    <col min="15098" max="15098" width="21.5703125" style="4" customWidth="1"/>
    <col min="15099" max="15099" width="18.5703125" style="4" customWidth="1"/>
    <col min="15100" max="15100" width="22.5703125" style="4" customWidth="1"/>
    <col min="15101" max="15101" width="18.7109375" style="4" customWidth="1"/>
    <col min="15102" max="15102" width="17.85546875" style="4" customWidth="1"/>
    <col min="15103" max="15103" width="20" style="4" bestFit="1" customWidth="1"/>
    <col min="15104" max="15104" width="16.85546875" style="4" customWidth="1"/>
    <col min="15105" max="15105" width="9.140625" style="4"/>
    <col min="15106" max="15106" width="18.5703125" style="4" customWidth="1"/>
    <col min="15107" max="15107" width="21.42578125" style="4" customWidth="1"/>
    <col min="15108" max="15108" width="22.7109375" style="4" customWidth="1"/>
    <col min="15109" max="15111" width="18.28515625" style="4" customWidth="1"/>
    <col min="15112" max="15349" width="9.140625" style="4"/>
    <col min="15350" max="15350" width="0" style="4" hidden="1" customWidth="1"/>
    <col min="15351" max="15351" width="26.5703125" style="4" customWidth="1"/>
    <col min="15352" max="15352" width="57.5703125" style="4" customWidth="1"/>
    <col min="15353" max="15353" width="15.85546875" style="4" customWidth="1"/>
    <col min="15354" max="15354" width="21.5703125" style="4" customWidth="1"/>
    <col min="15355" max="15355" width="18.5703125" style="4" customWidth="1"/>
    <col min="15356" max="15356" width="22.5703125" style="4" customWidth="1"/>
    <col min="15357" max="15357" width="18.7109375" style="4" customWidth="1"/>
    <col min="15358" max="15358" width="17.85546875" style="4" customWidth="1"/>
    <col min="15359" max="15359" width="20" style="4" bestFit="1" customWidth="1"/>
    <col min="15360" max="15360" width="16.85546875" style="4" customWidth="1"/>
    <col min="15361" max="15361" width="9.140625" style="4"/>
    <col min="15362" max="15362" width="18.5703125" style="4" customWidth="1"/>
    <col min="15363" max="15363" width="21.42578125" style="4" customWidth="1"/>
    <col min="15364" max="15364" width="22.7109375" style="4" customWidth="1"/>
    <col min="15365" max="15367" width="18.28515625" style="4" customWidth="1"/>
    <col min="15368" max="15605" width="9.140625" style="4"/>
    <col min="15606" max="15606" width="0" style="4" hidden="1" customWidth="1"/>
    <col min="15607" max="15607" width="26.5703125" style="4" customWidth="1"/>
    <col min="15608" max="15608" width="57.5703125" style="4" customWidth="1"/>
    <col min="15609" max="15609" width="15.85546875" style="4" customWidth="1"/>
    <col min="15610" max="15610" width="21.5703125" style="4" customWidth="1"/>
    <col min="15611" max="15611" width="18.5703125" style="4" customWidth="1"/>
    <col min="15612" max="15612" width="22.5703125" style="4" customWidth="1"/>
    <col min="15613" max="15613" width="18.7109375" style="4" customWidth="1"/>
    <col min="15614" max="15614" width="17.85546875" style="4" customWidth="1"/>
    <col min="15615" max="15615" width="20" style="4" bestFit="1" customWidth="1"/>
    <col min="15616" max="15616" width="16.85546875" style="4" customWidth="1"/>
    <col min="15617" max="15617" width="9.140625" style="4"/>
    <col min="15618" max="15618" width="18.5703125" style="4" customWidth="1"/>
    <col min="15619" max="15619" width="21.42578125" style="4" customWidth="1"/>
    <col min="15620" max="15620" width="22.7109375" style="4" customWidth="1"/>
    <col min="15621" max="15623" width="18.28515625" style="4" customWidth="1"/>
    <col min="15624" max="15861" width="9.140625" style="4"/>
    <col min="15862" max="15862" width="0" style="4" hidden="1" customWidth="1"/>
    <col min="15863" max="15863" width="26.5703125" style="4" customWidth="1"/>
    <col min="15864" max="15864" width="57.5703125" style="4" customWidth="1"/>
    <col min="15865" max="15865" width="15.85546875" style="4" customWidth="1"/>
    <col min="15866" max="15866" width="21.5703125" style="4" customWidth="1"/>
    <col min="15867" max="15867" width="18.5703125" style="4" customWidth="1"/>
    <col min="15868" max="15868" width="22.5703125" style="4" customWidth="1"/>
    <col min="15869" max="15869" width="18.7109375" style="4" customWidth="1"/>
    <col min="15870" max="15870" width="17.85546875" style="4" customWidth="1"/>
    <col min="15871" max="15871" width="20" style="4" bestFit="1" customWidth="1"/>
    <col min="15872" max="15872" width="16.85546875" style="4" customWidth="1"/>
    <col min="15873" max="15873" width="9.140625" style="4"/>
    <col min="15874" max="15874" width="18.5703125" style="4" customWidth="1"/>
    <col min="15875" max="15875" width="21.42578125" style="4" customWidth="1"/>
    <col min="15876" max="15876" width="22.7109375" style="4" customWidth="1"/>
    <col min="15877" max="15879" width="18.28515625" style="4" customWidth="1"/>
    <col min="15880" max="16117" width="9.140625" style="4"/>
    <col min="16118" max="16118" width="0" style="4" hidden="1" customWidth="1"/>
    <col min="16119" max="16119" width="26.5703125" style="4" customWidth="1"/>
    <col min="16120" max="16120" width="57.5703125" style="4" customWidth="1"/>
    <col min="16121" max="16121" width="15.85546875" style="4" customWidth="1"/>
    <col min="16122" max="16122" width="21.5703125" style="4" customWidth="1"/>
    <col min="16123" max="16123" width="18.5703125" style="4" customWidth="1"/>
    <col min="16124" max="16124" width="22.5703125" style="4" customWidth="1"/>
    <col min="16125" max="16125" width="18.7109375" style="4" customWidth="1"/>
    <col min="16126" max="16126" width="17.85546875" style="4" customWidth="1"/>
    <col min="16127" max="16127" width="20" style="4" bestFit="1" customWidth="1"/>
    <col min="16128" max="16128" width="16.85546875" style="4" customWidth="1"/>
    <col min="16129" max="16129" width="9.140625" style="4"/>
    <col min="16130" max="16130" width="18.5703125" style="4" customWidth="1"/>
    <col min="16131" max="16131" width="21.42578125" style="4" customWidth="1"/>
    <col min="16132" max="16132" width="22.7109375" style="4" customWidth="1"/>
    <col min="16133" max="16135" width="18.28515625" style="4" customWidth="1"/>
    <col min="16136" max="16384" width="9.140625" style="4"/>
  </cols>
  <sheetData>
    <row r="1" spans="1:9" ht="63.75" customHeight="1">
      <c r="F1" s="62" t="s">
        <v>246</v>
      </c>
      <c r="G1" s="62"/>
    </row>
    <row r="2" spans="1:9" ht="108.75" customHeight="1">
      <c r="B2" s="29"/>
      <c r="C2" s="29"/>
      <c r="D2" s="30"/>
      <c r="E2" s="8"/>
      <c r="F2" s="67" t="s">
        <v>224</v>
      </c>
      <c r="G2" s="68"/>
    </row>
    <row r="3" spans="1:9" ht="20.25" customHeight="1">
      <c r="A3" s="69" t="s">
        <v>0</v>
      </c>
      <c r="B3" s="69"/>
      <c r="C3" s="69"/>
      <c r="D3" s="69"/>
      <c r="E3" s="69"/>
      <c r="F3" s="69"/>
      <c r="G3" s="69"/>
    </row>
    <row r="4" spans="1:9" ht="19.5" customHeight="1">
      <c r="A4" s="69" t="s">
        <v>174</v>
      </c>
      <c r="B4" s="69"/>
      <c r="C4" s="69"/>
      <c r="D4" s="69"/>
      <c r="E4" s="69"/>
      <c r="F4" s="69"/>
      <c r="G4" s="69"/>
    </row>
    <row r="5" spans="1:9">
      <c r="B5" s="29"/>
      <c r="C5" s="29"/>
      <c r="D5" s="31"/>
      <c r="E5" s="8"/>
      <c r="F5" s="32"/>
      <c r="G5" s="33" t="s">
        <v>1</v>
      </c>
    </row>
    <row r="6" spans="1:9" ht="28.5">
      <c r="A6" s="5"/>
      <c r="B6" s="34" t="s">
        <v>2</v>
      </c>
      <c r="C6" s="70" t="s">
        <v>3</v>
      </c>
      <c r="D6" s="70"/>
      <c r="E6" s="55" t="s">
        <v>239</v>
      </c>
      <c r="F6" s="34" t="s">
        <v>217</v>
      </c>
      <c r="G6" s="34" t="s">
        <v>173</v>
      </c>
    </row>
    <row r="7" spans="1:9">
      <c r="A7" s="5"/>
      <c r="B7" s="35">
        <v>1</v>
      </c>
      <c r="C7" s="71">
        <v>2</v>
      </c>
      <c r="D7" s="71"/>
      <c r="E7" s="56"/>
      <c r="F7" s="35">
        <v>4</v>
      </c>
      <c r="G7" s="35">
        <v>5</v>
      </c>
      <c r="H7" s="54"/>
    </row>
    <row r="8" spans="1:9">
      <c r="A8" s="6"/>
      <c r="B8" s="45" t="s">
        <v>4</v>
      </c>
      <c r="C8" s="72" t="s">
        <v>5</v>
      </c>
      <c r="D8" s="72"/>
      <c r="E8" s="24">
        <f>E9+E21+E29+E36+E41+E44+E57+E60+E62+E79+E49+E54</f>
        <v>305020533.14999998</v>
      </c>
      <c r="F8" s="24">
        <f>F9+F21+F29+F36+F41+F44+F57+F60+F62+F79+F49+F54</f>
        <v>284859440</v>
      </c>
      <c r="G8" s="24">
        <f>G9+G21+G29+G36+G41+G44+G57+G60+G62+G79+G49+G54</f>
        <v>292642440</v>
      </c>
      <c r="H8" s="59"/>
      <c r="I8" s="54"/>
    </row>
    <row r="9" spans="1:9">
      <c r="A9" s="6"/>
      <c r="B9" s="45" t="s">
        <v>6</v>
      </c>
      <c r="C9" s="72" t="s">
        <v>7</v>
      </c>
      <c r="D9" s="72"/>
      <c r="E9" s="24">
        <f>E10</f>
        <v>224773832.06999999</v>
      </c>
      <c r="F9" s="24">
        <f t="shared" ref="F9:G9" si="0">F10</f>
        <v>221212000</v>
      </c>
      <c r="G9" s="24">
        <f t="shared" si="0"/>
        <v>227571000</v>
      </c>
    </row>
    <row r="10" spans="1:9">
      <c r="A10" s="6"/>
      <c r="B10" s="37" t="s">
        <v>8</v>
      </c>
      <c r="C10" s="63" t="s">
        <v>9</v>
      </c>
      <c r="D10" s="64"/>
      <c r="E10" s="25">
        <f>E11+E12+E13+E17+E20+E15+E18+E16+E19+E14</f>
        <v>224773832.06999999</v>
      </c>
      <c r="F10" s="25">
        <f t="shared" ref="F10:G10" si="1">F11+F12+F13+F17+F20+F15+F18+F16+F19+F14</f>
        <v>221212000</v>
      </c>
      <c r="G10" s="25">
        <f t="shared" si="1"/>
        <v>227571000</v>
      </c>
    </row>
    <row r="11" spans="1:9" ht="180" customHeight="1">
      <c r="A11" s="6"/>
      <c r="B11" s="43" t="s">
        <v>10</v>
      </c>
      <c r="C11" s="76" t="s">
        <v>11</v>
      </c>
      <c r="D11" s="76"/>
      <c r="E11" s="25">
        <f>144532000+300000-39167.93</f>
        <v>144792832.06999999</v>
      </c>
      <c r="F11" s="25">
        <v>158315000</v>
      </c>
      <c r="G11" s="25">
        <v>164114000</v>
      </c>
      <c r="H11" s="54"/>
    </row>
    <row r="12" spans="1:9" ht="135" customHeight="1">
      <c r="A12" s="6"/>
      <c r="B12" s="43" t="s">
        <v>12</v>
      </c>
      <c r="C12" s="77" t="s">
        <v>13</v>
      </c>
      <c r="D12" s="77"/>
      <c r="E12" s="25">
        <f>350000+500000</f>
        <v>850000</v>
      </c>
      <c r="F12" s="25">
        <v>520000</v>
      </c>
      <c r="G12" s="25">
        <v>530000</v>
      </c>
      <c r="H12" s="54"/>
    </row>
    <row r="13" spans="1:9" ht="106.5" customHeight="1">
      <c r="A13" s="6"/>
      <c r="B13" s="43" t="s">
        <v>14</v>
      </c>
      <c r="C13" s="76" t="s">
        <v>15</v>
      </c>
      <c r="D13" s="76"/>
      <c r="E13" s="25">
        <v>2500000</v>
      </c>
      <c r="F13" s="25">
        <v>2550000</v>
      </c>
      <c r="G13" s="25">
        <v>2600000</v>
      </c>
    </row>
    <row r="14" spans="1:9" ht="270.75" customHeight="1">
      <c r="A14" s="6"/>
      <c r="B14" s="43" t="s">
        <v>230</v>
      </c>
      <c r="C14" s="60" t="s">
        <v>231</v>
      </c>
      <c r="D14" s="61"/>
      <c r="E14" s="25">
        <v>650000</v>
      </c>
      <c r="F14" s="25">
        <v>0</v>
      </c>
      <c r="G14" s="25">
        <v>0</v>
      </c>
      <c r="H14" s="54"/>
    </row>
    <row r="15" spans="1:9" ht="60.75" customHeight="1">
      <c r="A15" s="6"/>
      <c r="B15" s="43" t="s">
        <v>16</v>
      </c>
      <c r="C15" s="75" t="s">
        <v>17</v>
      </c>
      <c r="D15" s="75"/>
      <c r="E15" s="44">
        <f>75000000+300000</f>
        <v>75300000</v>
      </c>
      <c r="F15" s="25">
        <v>59500000</v>
      </c>
      <c r="G15" s="25">
        <v>60000000</v>
      </c>
      <c r="H15" s="54"/>
    </row>
    <row r="16" spans="1:9" ht="60" customHeight="1">
      <c r="A16" s="6"/>
      <c r="B16" s="43" t="s">
        <v>218</v>
      </c>
      <c r="C16" s="75" t="s">
        <v>222</v>
      </c>
      <c r="D16" s="75"/>
      <c r="E16" s="25">
        <v>50000</v>
      </c>
      <c r="F16" s="25">
        <v>0</v>
      </c>
      <c r="G16" s="25">
        <v>0</v>
      </c>
    </row>
    <row r="17" spans="1:8" ht="139.5" customHeight="1">
      <c r="A17" s="6"/>
      <c r="B17" s="43" t="s">
        <v>18</v>
      </c>
      <c r="C17" s="73" t="s">
        <v>19</v>
      </c>
      <c r="D17" s="73"/>
      <c r="E17" s="25">
        <f>205000+250000</f>
        <v>455000</v>
      </c>
      <c r="F17" s="25">
        <v>205000</v>
      </c>
      <c r="G17" s="25">
        <v>205000</v>
      </c>
      <c r="H17" s="54"/>
    </row>
    <row r="18" spans="1:8" ht="119.25" customHeight="1">
      <c r="A18" s="6"/>
      <c r="B18" s="43" t="s">
        <v>20</v>
      </c>
      <c r="C18" s="73" t="s">
        <v>21</v>
      </c>
      <c r="D18" s="73"/>
      <c r="E18" s="25">
        <v>24000</v>
      </c>
      <c r="F18" s="25">
        <v>0</v>
      </c>
      <c r="G18" s="25">
        <v>0</v>
      </c>
    </row>
    <row r="19" spans="1:8" ht="119.25" customHeight="1">
      <c r="A19" s="6"/>
      <c r="B19" s="43" t="s">
        <v>219</v>
      </c>
      <c r="C19" s="73" t="s">
        <v>223</v>
      </c>
      <c r="D19" s="73"/>
      <c r="E19" s="25">
        <v>30000</v>
      </c>
      <c r="F19" s="25">
        <v>0</v>
      </c>
      <c r="G19" s="25">
        <v>0</v>
      </c>
    </row>
    <row r="20" spans="1:8" ht="60" customHeight="1">
      <c r="A20" s="6"/>
      <c r="B20" s="43" t="s">
        <v>22</v>
      </c>
      <c r="C20" s="73" t="s">
        <v>23</v>
      </c>
      <c r="D20" s="73"/>
      <c r="E20" s="25">
        <v>122000</v>
      </c>
      <c r="F20" s="25">
        <v>122000</v>
      </c>
      <c r="G20" s="25">
        <v>122000</v>
      </c>
    </row>
    <row r="21" spans="1:8" ht="36" customHeight="1">
      <c r="A21" s="9"/>
      <c r="B21" s="45" t="s">
        <v>24</v>
      </c>
      <c r="C21" s="74" t="s">
        <v>25</v>
      </c>
      <c r="D21" s="74"/>
      <c r="E21" s="24">
        <f>E22+E27</f>
        <v>15269191</v>
      </c>
      <c r="F21" s="24">
        <f t="shared" ref="F21:G21" si="2">F22</f>
        <v>20796000</v>
      </c>
      <c r="G21" s="24">
        <f t="shared" si="2"/>
        <v>22085000</v>
      </c>
    </row>
    <row r="22" spans="1:8" ht="36" customHeight="1">
      <c r="A22" s="6"/>
      <c r="B22" s="37" t="s">
        <v>26</v>
      </c>
      <c r="C22" s="75" t="s">
        <v>27</v>
      </c>
      <c r="D22" s="75"/>
      <c r="E22" s="25">
        <f t="shared" ref="E22:G22" si="3">E23+E24+E25+E26</f>
        <v>15236000</v>
      </c>
      <c r="F22" s="25">
        <f t="shared" si="3"/>
        <v>20796000</v>
      </c>
      <c r="G22" s="25">
        <f t="shared" si="3"/>
        <v>22085000</v>
      </c>
    </row>
    <row r="23" spans="1:8" ht="90" customHeight="1">
      <c r="A23" s="6"/>
      <c r="B23" s="43" t="s">
        <v>28</v>
      </c>
      <c r="C23" s="76" t="s">
        <v>29</v>
      </c>
      <c r="D23" s="76"/>
      <c r="E23" s="25">
        <f>8074000-101000</f>
        <v>7973000</v>
      </c>
      <c r="F23" s="25">
        <v>10868000</v>
      </c>
      <c r="G23" s="25">
        <v>11524000</v>
      </c>
      <c r="H23" s="54"/>
    </row>
    <row r="24" spans="1:8" ht="106.5" customHeight="1">
      <c r="A24" s="6"/>
      <c r="B24" s="43" t="s">
        <v>30</v>
      </c>
      <c r="C24" s="77" t="s">
        <v>31</v>
      </c>
      <c r="D24" s="77"/>
      <c r="E24" s="25">
        <f>39000-1000</f>
        <v>38000</v>
      </c>
      <c r="F24" s="25">
        <v>53000</v>
      </c>
      <c r="G24" s="25">
        <v>56000</v>
      </c>
      <c r="H24" s="54"/>
    </row>
    <row r="25" spans="1:8" ht="92.25" customHeight="1">
      <c r="A25" s="6"/>
      <c r="B25" s="43" t="s">
        <v>32</v>
      </c>
      <c r="C25" s="76" t="s">
        <v>33</v>
      </c>
      <c r="D25" s="76"/>
      <c r="E25" s="25">
        <f>7809000-97000</f>
        <v>7712000</v>
      </c>
      <c r="F25" s="25">
        <v>10512000</v>
      </c>
      <c r="G25" s="25">
        <v>11154000</v>
      </c>
      <c r="H25" s="54"/>
    </row>
    <row r="26" spans="1:8" ht="90.75" customHeight="1">
      <c r="A26" s="6"/>
      <c r="B26" s="43" t="s">
        <v>34</v>
      </c>
      <c r="C26" s="76" t="s">
        <v>35</v>
      </c>
      <c r="D26" s="76"/>
      <c r="E26" s="25">
        <f>-493000+6000</f>
        <v>-487000</v>
      </c>
      <c r="F26" s="25">
        <v>-637000</v>
      </c>
      <c r="G26" s="25">
        <v>-649000</v>
      </c>
      <c r="H26" s="54"/>
    </row>
    <row r="27" spans="1:8" ht="36" customHeight="1">
      <c r="A27" s="6"/>
      <c r="B27" s="46" t="s">
        <v>233</v>
      </c>
      <c r="C27" s="88" t="s">
        <v>232</v>
      </c>
      <c r="D27" s="89"/>
      <c r="E27" s="24">
        <f>E28</f>
        <v>33191</v>
      </c>
      <c r="F27" s="24">
        <f t="shared" ref="F27:G27" si="4">F28</f>
        <v>0</v>
      </c>
      <c r="G27" s="24">
        <f t="shared" si="4"/>
        <v>0</v>
      </c>
      <c r="H27" s="54"/>
    </row>
    <row r="28" spans="1:8" ht="21" customHeight="1">
      <c r="A28" s="6"/>
      <c r="B28" s="43" t="s">
        <v>234</v>
      </c>
      <c r="C28" s="63" t="s">
        <v>232</v>
      </c>
      <c r="D28" s="64"/>
      <c r="E28" s="25">
        <v>33191</v>
      </c>
      <c r="F28" s="25">
        <v>0</v>
      </c>
      <c r="G28" s="25">
        <v>0</v>
      </c>
      <c r="H28" s="54"/>
    </row>
    <row r="29" spans="1:8" ht="20.25" customHeight="1">
      <c r="A29" s="6"/>
      <c r="B29" s="45" t="s">
        <v>36</v>
      </c>
      <c r="C29" s="74" t="s">
        <v>37</v>
      </c>
      <c r="D29" s="74"/>
      <c r="E29" s="24">
        <f>E30+E33+E35</f>
        <v>3655940.47</v>
      </c>
      <c r="F29" s="24">
        <f t="shared" ref="F29:G29" si="5">F30+F33+F35</f>
        <v>3681000</v>
      </c>
      <c r="G29" s="24">
        <f t="shared" si="5"/>
        <v>3845000</v>
      </c>
    </row>
    <row r="30" spans="1:8" ht="36" customHeight="1">
      <c r="A30" s="6"/>
      <c r="B30" s="46" t="s">
        <v>38</v>
      </c>
      <c r="C30" s="78" t="s">
        <v>39</v>
      </c>
      <c r="D30" s="78"/>
      <c r="E30" s="24">
        <f>E31+E32</f>
        <v>5940.47</v>
      </c>
      <c r="F30" s="24">
        <f t="shared" ref="F30:G30" si="6">F31+F32</f>
        <v>0</v>
      </c>
      <c r="G30" s="24">
        <f t="shared" si="6"/>
        <v>0</v>
      </c>
    </row>
    <row r="31" spans="1:8" ht="21.75" customHeight="1">
      <c r="A31" s="6"/>
      <c r="B31" s="43" t="s">
        <v>40</v>
      </c>
      <c r="C31" s="79" t="s">
        <v>39</v>
      </c>
      <c r="D31" s="79"/>
      <c r="E31" s="25">
        <v>5940.47</v>
      </c>
      <c r="F31" s="25">
        <v>0</v>
      </c>
      <c r="G31" s="25">
        <v>0</v>
      </c>
      <c r="H31" s="54"/>
    </row>
    <row r="32" spans="1:8" ht="30.75" customHeight="1">
      <c r="A32" s="6"/>
      <c r="B32" s="43" t="s">
        <v>41</v>
      </c>
      <c r="C32" s="76" t="s">
        <v>237</v>
      </c>
      <c r="D32" s="76"/>
      <c r="E32" s="25">
        <v>0</v>
      </c>
      <c r="F32" s="25">
        <v>0</v>
      </c>
      <c r="G32" s="25">
        <v>0</v>
      </c>
    </row>
    <row r="33" spans="1:7" ht="18.75" customHeight="1">
      <c r="A33" s="6"/>
      <c r="B33" s="46" t="s">
        <v>42</v>
      </c>
      <c r="C33" s="80" t="s">
        <v>43</v>
      </c>
      <c r="D33" s="80"/>
      <c r="E33" s="24">
        <f t="shared" ref="E33:G33" si="7">E34</f>
        <v>2650000</v>
      </c>
      <c r="F33" s="24">
        <f t="shared" si="7"/>
        <v>1741000</v>
      </c>
      <c r="G33" s="24">
        <f t="shared" si="7"/>
        <v>1819000</v>
      </c>
    </row>
    <row r="34" spans="1:7" ht="18.75" customHeight="1">
      <c r="A34" s="10"/>
      <c r="B34" s="43" t="s">
        <v>44</v>
      </c>
      <c r="C34" s="75" t="s">
        <v>45</v>
      </c>
      <c r="D34" s="75"/>
      <c r="E34" s="25">
        <v>2650000</v>
      </c>
      <c r="F34" s="25">
        <v>1741000</v>
      </c>
      <c r="G34" s="25">
        <v>1819000</v>
      </c>
    </row>
    <row r="35" spans="1:7" ht="28.5" customHeight="1">
      <c r="A35" s="5"/>
      <c r="B35" s="34" t="s">
        <v>46</v>
      </c>
      <c r="C35" s="81" t="s">
        <v>47</v>
      </c>
      <c r="D35" s="81"/>
      <c r="E35" s="26">
        <v>1000000</v>
      </c>
      <c r="F35" s="26">
        <v>1940000</v>
      </c>
      <c r="G35" s="26">
        <v>2026000</v>
      </c>
    </row>
    <row r="36" spans="1:7" ht="16.5" customHeight="1">
      <c r="A36" s="6"/>
      <c r="B36" s="45" t="s">
        <v>48</v>
      </c>
      <c r="C36" s="74" t="s">
        <v>49</v>
      </c>
      <c r="D36" s="74"/>
      <c r="E36" s="24">
        <f t="shared" ref="E36:G36" si="8">E37+E38</f>
        <v>5085000</v>
      </c>
      <c r="F36" s="24">
        <f t="shared" si="8"/>
        <v>5860000</v>
      </c>
      <c r="G36" s="24">
        <f t="shared" si="8"/>
        <v>5920000</v>
      </c>
    </row>
    <row r="37" spans="1:7" ht="30.75" customHeight="1">
      <c r="A37" s="6"/>
      <c r="B37" s="43" t="s">
        <v>203</v>
      </c>
      <c r="C37" s="76" t="s">
        <v>50</v>
      </c>
      <c r="D37" s="76"/>
      <c r="E37" s="25">
        <v>2050000</v>
      </c>
      <c r="F37" s="25">
        <v>2300000</v>
      </c>
      <c r="G37" s="25">
        <v>2350000</v>
      </c>
    </row>
    <row r="38" spans="1:7" ht="18.75" customHeight="1">
      <c r="A38" s="6"/>
      <c r="B38" s="47" t="s">
        <v>51</v>
      </c>
      <c r="C38" s="65" t="s">
        <v>52</v>
      </c>
      <c r="D38" s="66"/>
      <c r="E38" s="24">
        <f t="shared" ref="E38:G38" si="9">E39+E40</f>
        <v>3035000</v>
      </c>
      <c r="F38" s="24">
        <f t="shared" si="9"/>
        <v>3560000</v>
      </c>
      <c r="G38" s="24">
        <f t="shared" si="9"/>
        <v>3570000</v>
      </c>
    </row>
    <row r="39" spans="1:7" ht="30" customHeight="1">
      <c r="A39" s="6"/>
      <c r="B39" s="43" t="s">
        <v>201</v>
      </c>
      <c r="C39" s="75" t="s">
        <v>53</v>
      </c>
      <c r="D39" s="75"/>
      <c r="E39" s="25">
        <v>1205000</v>
      </c>
      <c r="F39" s="25">
        <v>1700000</v>
      </c>
      <c r="G39" s="25">
        <v>1700000</v>
      </c>
    </row>
    <row r="40" spans="1:7" ht="30" customHeight="1">
      <c r="A40" s="6"/>
      <c r="B40" s="43" t="s">
        <v>202</v>
      </c>
      <c r="C40" s="76" t="s">
        <v>54</v>
      </c>
      <c r="D40" s="76"/>
      <c r="E40" s="25">
        <v>1830000</v>
      </c>
      <c r="F40" s="25">
        <v>1860000</v>
      </c>
      <c r="G40" s="25">
        <v>1870000</v>
      </c>
    </row>
    <row r="41" spans="1:7" ht="19.5" customHeight="1">
      <c r="A41" s="6"/>
      <c r="B41" s="45" t="s">
        <v>55</v>
      </c>
      <c r="C41" s="80" t="s">
        <v>56</v>
      </c>
      <c r="D41" s="80"/>
      <c r="E41" s="24">
        <f t="shared" ref="E41:G42" si="10">E42</f>
        <v>3600000</v>
      </c>
      <c r="F41" s="24">
        <f t="shared" si="10"/>
        <v>3200000</v>
      </c>
      <c r="G41" s="24">
        <f t="shared" si="10"/>
        <v>3200000</v>
      </c>
    </row>
    <row r="42" spans="1:7" ht="30" customHeight="1">
      <c r="A42" s="6"/>
      <c r="B42" s="45" t="s">
        <v>57</v>
      </c>
      <c r="C42" s="72" t="s">
        <v>58</v>
      </c>
      <c r="D42" s="72"/>
      <c r="E42" s="24">
        <f t="shared" si="10"/>
        <v>3600000</v>
      </c>
      <c r="F42" s="24">
        <f t="shared" si="10"/>
        <v>3200000</v>
      </c>
      <c r="G42" s="24">
        <f t="shared" si="10"/>
        <v>3200000</v>
      </c>
    </row>
    <row r="43" spans="1:7" s="7" customFormat="1" ht="45.75" customHeight="1">
      <c r="A43" s="11"/>
      <c r="B43" s="43" t="s">
        <v>57</v>
      </c>
      <c r="C43" s="76" t="s">
        <v>59</v>
      </c>
      <c r="D43" s="76"/>
      <c r="E43" s="27">
        <v>3600000</v>
      </c>
      <c r="F43" s="27">
        <v>3200000</v>
      </c>
      <c r="G43" s="27">
        <v>3200000</v>
      </c>
    </row>
    <row r="44" spans="1:7" ht="28.5" customHeight="1">
      <c r="A44" s="6"/>
      <c r="B44" s="45" t="s">
        <v>60</v>
      </c>
      <c r="C44" s="80" t="s">
        <v>61</v>
      </c>
      <c r="D44" s="80"/>
      <c r="E44" s="24">
        <f>E45+E48+E46+E47</f>
        <v>15053312.92</v>
      </c>
      <c r="F44" s="24">
        <f t="shared" ref="F44:G44" si="11">F45+F48+F46+F47</f>
        <v>15069240</v>
      </c>
      <c r="G44" s="24">
        <f t="shared" si="11"/>
        <v>15080240</v>
      </c>
    </row>
    <row r="45" spans="1:7" ht="60.75" customHeight="1">
      <c r="A45" s="6"/>
      <c r="B45" s="43" t="s">
        <v>62</v>
      </c>
      <c r="C45" s="77" t="s">
        <v>63</v>
      </c>
      <c r="D45" s="77"/>
      <c r="E45" s="25">
        <v>6818863</v>
      </c>
      <c r="F45" s="25">
        <v>6818863</v>
      </c>
      <c r="G45" s="25">
        <v>6818863</v>
      </c>
    </row>
    <row r="46" spans="1:7" ht="30.75" customHeight="1">
      <c r="A46" s="6"/>
      <c r="B46" s="43" t="s">
        <v>204</v>
      </c>
      <c r="C46" s="76" t="s">
        <v>64</v>
      </c>
      <c r="D46" s="76"/>
      <c r="E46" s="25">
        <f>1017777+434000</f>
        <v>1451777</v>
      </c>
      <c r="F46" s="25">
        <f>1017777+450000</f>
        <v>1467777</v>
      </c>
      <c r="G46" s="25">
        <f>1017777+461000</f>
        <v>1478777</v>
      </c>
    </row>
    <row r="47" spans="1:7" ht="121.5" customHeight="1">
      <c r="A47" s="6"/>
      <c r="B47" s="43" t="s">
        <v>235</v>
      </c>
      <c r="C47" s="60" t="s">
        <v>236</v>
      </c>
      <c r="D47" s="61"/>
      <c r="E47" s="25">
        <f>36.46+36.46</f>
        <v>72.92</v>
      </c>
      <c r="F47" s="25">
        <v>0</v>
      </c>
      <c r="G47" s="25">
        <v>0</v>
      </c>
    </row>
    <row r="48" spans="1:7" ht="63" customHeight="1">
      <c r="A48" s="6"/>
      <c r="B48" s="43" t="s">
        <v>65</v>
      </c>
      <c r="C48" s="76" t="s">
        <v>66</v>
      </c>
      <c r="D48" s="76"/>
      <c r="E48" s="25">
        <v>6782600</v>
      </c>
      <c r="F48" s="25">
        <v>6782600</v>
      </c>
      <c r="G48" s="25">
        <v>6782600</v>
      </c>
    </row>
    <row r="49" spans="1:7">
      <c r="A49" s="6"/>
      <c r="B49" s="45" t="s">
        <v>187</v>
      </c>
      <c r="C49" s="80" t="s">
        <v>188</v>
      </c>
      <c r="D49" s="80"/>
      <c r="E49" s="24">
        <f>E50+E51+E53+E52</f>
        <v>100000</v>
      </c>
      <c r="F49" s="24">
        <f>F50+F51++F53+F52</f>
        <v>0</v>
      </c>
      <c r="G49" s="24">
        <f>G50+G51++G53+G52</f>
        <v>0</v>
      </c>
    </row>
    <row r="50" spans="1:7" ht="31.5" customHeight="1">
      <c r="A50" s="6"/>
      <c r="B50" s="43" t="s">
        <v>189</v>
      </c>
      <c r="C50" s="76" t="s">
        <v>190</v>
      </c>
      <c r="D50" s="76"/>
      <c r="E50" s="25">
        <v>63000</v>
      </c>
      <c r="F50" s="25">
        <v>0</v>
      </c>
      <c r="G50" s="25">
        <v>0</v>
      </c>
    </row>
    <row r="51" spans="1:7" ht="18" customHeight="1">
      <c r="A51" s="6"/>
      <c r="B51" s="43" t="s">
        <v>191</v>
      </c>
      <c r="C51" s="76" t="s">
        <v>192</v>
      </c>
      <c r="D51" s="76"/>
      <c r="E51" s="25">
        <v>5000</v>
      </c>
      <c r="F51" s="25">
        <v>0</v>
      </c>
      <c r="G51" s="25">
        <v>0</v>
      </c>
    </row>
    <row r="52" spans="1:7" s="8" customFormat="1" ht="21" customHeight="1">
      <c r="A52" s="6"/>
      <c r="B52" s="43" t="s">
        <v>193</v>
      </c>
      <c r="C52" s="79" t="s">
        <v>205</v>
      </c>
      <c r="D52" s="79"/>
      <c r="E52" s="25">
        <v>31000</v>
      </c>
      <c r="F52" s="25">
        <v>0</v>
      </c>
      <c r="G52" s="25">
        <v>0</v>
      </c>
    </row>
    <row r="53" spans="1:7" ht="16.5" customHeight="1">
      <c r="A53" s="6"/>
      <c r="B53" s="43" t="s">
        <v>194</v>
      </c>
      <c r="C53" s="75" t="s">
        <v>195</v>
      </c>
      <c r="D53" s="75"/>
      <c r="E53" s="25">
        <v>1000</v>
      </c>
      <c r="F53" s="25">
        <v>0</v>
      </c>
      <c r="G53" s="25">
        <v>0</v>
      </c>
    </row>
    <row r="54" spans="1:7" ht="32.25" customHeight="1">
      <c r="A54" s="6"/>
      <c r="B54" s="45" t="s">
        <v>196</v>
      </c>
      <c r="C54" s="80" t="s">
        <v>197</v>
      </c>
      <c r="D54" s="80"/>
      <c r="E54" s="24">
        <f t="shared" ref="E54:G54" si="12">E56+E55</f>
        <v>5616830.2800000003</v>
      </c>
      <c r="F54" s="24">
        <f t="shared" si="12"/>
        <v>5125200</v>
      </c>
      <c r="G54" s="24">
        <f t="shared" si="12"/>
        <v>4925200</v>
      </c>
    </row>
    <row r="55" spans="1:7" ht="32.25" customHeight="1">
      <c r="A55" s="6"/>
      <c r="B55" s="43" t="s">
        <v>207</v>
      </c>
      <c r="C55" s="76" t="s">
        <v>198</v>
      </c>
      <c r="D55" s="76"/>
      <c r="E55" s="25">
        <f>4804900+200000</f>
        <v>5004900</v>
      </c>
      <c r="F55" s="25">
        <f>200000+4347400</f>
        <v>4547400</v>
      </c>
      <c r="G55" s="25">
        <f>4147400+200000</f>
        <v>4347400</v>
      </c>
    </row>
    <row r="56" spans="1:7" ht="16.5" customHeight="1">
      <c r="A56" s="6"/>
      <c r="B56" s="43" t="s">
        <v>206</v>
      </c>
      <c r="C56" s="76" t="s">
        <v>199</v>
      </c>
      <c r="D56" s="76"/>
      <c r="E56" s="25">
        <f>577800+34130.28</f>
        <v>611930.28</v>
      </c>
      <c r="F56" s="25">
        <f t="shared" ref="F56:G56" si="13">577800</f>
        <v>577800</v>
      </c>
      <c r="G56" s="25">
        <f t="shared" si="13"/>
        <v>577800</v>
      </c>
    </row>
    <row r="57" spans="1:7" ht="29.25" customHeight="1">
      <c r="A57" s="6"/>
      <c r="B57" s="45" t="s">
        <v>67</v>
      </c>
      <c r="C57" s="80" t="s">
        <v>68</v>
      </c>
      <c r="D57" s="80"/>
      <c r="E57" s="24">
        <f t="shared" ref="E57:G57" si="14">SUM(E58:E59)</f>
        <v>29100000</v>
      </c>
      <c r="F57" s="24">
        <f t="shared" si="14"/>
        <v>7200000</v>
      </c>
      <c r="G57" s="24">
        <f t="shared" si="14"/>
        <v>7300000</v>
      </c>
    </row>
    <row r="58" spans="1:7" ht="77.25" customHeight="1">
      <c r="A58" s="12"/>
      <c r="B58" s="43" t="s">
        <v>208</v>
      </c>
      <c r="C58" s="77" t="s">
        <v>69</v>
      </c>
      <c r="D58" s="77"/>
      <c r="E58" s="25">
        <f>5000000+22000000</f>
        <v>27000000</v>
      </c>
      <c r="F58" s="25">
        <v>5000000</v>
      </c>
      <c r="G58" s="25">
        <v>5000000</v>
      </c>
    </row>
    <row r="59" spans="1:7" ht="45.75" customHeight="1">
      <c r="A59" s="6"/>
      <c r="B59" s="43" t="s">
        <v>209</v>
      </c>
      <c r="C59" s="76" t="s">
        <v>70</v>
      </c>
      <c r="D59" s="76"/>
      <c r="E59" s="25">
        <v>2100000</v>
      </c>
      <c r="F59" s="25">
        <v>2200000</v>
      </c>
      <c r="G59" s="25">
        <v>2300000</v>
      </c>
    </row>
    <row r="60" spans="1:7">
      <c r="A60" s="6"/>
      <c r="B60" s="45" t="s">
        <v>71</v>
      </c>
      <c r="C60" s="74" t="s">
        <v>72</v>
      </c>
      <c r="D60" s="74"/>
      <c r="E60" s="24">
        <f t="shared" ref="E60:G60" si="15">E61</f>
        <v>120000</v>
      </c>
      <c r="F60" s="24">
        <f t="shared" si="15"/>
        <v>120000</v>
      </c>
      <c r="G60" s="24">
        <f t="shared" si="15"/>
        <v>120000</v>
      </c>
    </row>
    <row r="61" spans="1:7" ht="35.25" customHeight="1">
      <c r="A61" s="6"/>
      <c r="B61" s="43" t="s">
        <v>211</v>
      </c>
      <c r="C61" s="79" t="s">
        <v>210</v>
      </c>
      <c r="D61" s="79"/>
      <c r="E61" s="25">
        <v>120000</v>
      </c>
      <c r="F61" s="25">
        <v>120000</v>
      </c>
      <c r="G61" s="25">
        <v>120000</v>
      </c>
    </row>
    <row r="62" spans="1:7">
      <c r="A62" s="6"/>
      <c r="B62" s="45" t="s">
        <v>73</v>
      </c>
      <c r="C62" s="74" t="s">
        <v>74</v>
      </c>
      <c r="D62" s="74"/>
      <c r="E62" s="24">
        <f>E63+E64+E65+E66+E67+E68+E69+E70+E71+E72+E73+E74+E75+E76+E77+E78</f>
        <v>2546426.41</v>
      </c>
      <c r="F62" s="24">
        <f t="shared" ref="F62:G62" si="16">F63+F64+F65+F66+F67+F68+F69+F70+F71+F72+F73+F74+F75+F76+F77+F78</f>
        <v>2546000</v>
      </c>
      <c r="G62" s="24">
        <f t="shared" si="16"/>
        <v>2546000</v>
      </c>
    </row>
    <row r="63" spans="1:7" ht="60.75" customHeight="1">
      <c r="A63" s="6"/>
      <c r="B63" s="37" t="s">
        <v>75</v>
      </c>
      <c r="C63" s="75" t="s">
        <v>76</v>
      </c>
      <c r="D63" s="82"/>
      <c r="E63" s="25">
        <v>29000</v>
      </c>
      <c r="F63" s="25">
        <v>29000</v>
      </c>
      <c r="G63" s="25">
        <v>29000</v>
      </c>
    </row>
    <row r="64" spans="1:7" ht="76.5" customHeight="1">
      <c r="A64" s="6"/>
      <c r="B64" s="37" t="s">
        <v>77</v>
      </c>
      <c r="C64" s="75" t="s">
        <v>78</v>
      </c>
      <c r="D64" s="82"/>
      <c r="E64" s="25">
        <v>41000</v>
      </c>
      <c r="F64" s="25">
        <v>41000</v>
      </c>
      <c r="G64" s="25">
        <v>41000</v>
      </c>
    </row>
    <row r="65" spans="1:8" ht="60.75" customHeight="1">
      <c r="A65" s="6"/>
      <c r="B65" s="37" t="s">
        <v>79</v>
      </c>
      <c r="C65" s="76" t="s">
        <v>80</v>
      </c>
      <c r="D65" s="83"/>
      <c r="E65" s="25">
        <v>1000</v>
      </c>
      <c r="F65" s="25">
        <v>1000</v>
      </c>
      <c r="G65" s="25">
        <v>1000</v>
      </c>
    </row>
    <row r="66" spans="1:8" ht="75.75" customHeight="1">
      <c r="A66" s="6"/>
      <c r="B66" s="37" t="s">
        <v>81</v>
      </c>
      <c r="C66" s="76" t="s">
        <v>82</v>
      </c>
      <c r="D66" s="83"/>
      <c r="E66" s="25">
        <v>275000</v>
      </c>
      <c r="F66" s="25">
        <v>275000</v>
      </c>
      <c r="G66" s="25">
        <v>275000</v>
      </c>
    </row>
    <row r="67" spans="1:8" ht="75.75" customHeight="1">
      <c r="A67" s="6"/>
      <c r="B67" s="37" t="s">
        <v>83</v>
      </c>
      <c r="C67" s="76" t="s">
        <v>84</v>
      </c>
      <c r="D67" s="83"/>
      <c r="E67" s="25">
        <v>13000</v>
      </c>
      <c r="F67" s="25">
        <v>13000</v>
      </c>
      <c r="G67" s="25">
        <v>13000</v>
      </c>
    </row>
    <row r="68" spans="1:8" ht="90.75" customHeight="1">
      <c r="A68" s="6"/>
      <c r="B68" s="37" t="s">
        <v>85</v>
      </c>
      <c r="C68" s="76" t="s">
        <v>212</v>
      </c>
      <c r="D68" s="83"/>
      <c r="E68" s="25">
        <v>10000</v>
      </c>
      <c r="F68" s="25">
        <v>10000</v>
      </c>
      <c r="G68" s="25">
        <v>10000</v>
      </c>
    </row>
    <row r="69" spans="1:8" ht="60.75" customHeight="1">
      <c r="A69" s="6"/>
      <c r="B69" s="37" t="s">
        <v>86</v>
      </c>
      <c r="C69" s="75" t="s">
        <v>87</v>
      </c>
      <c r="D69" s="75"/>
      <c r="E69" s="25">
        <v>7000</v>
      </c>
      <c r="F69" s="25">
        <v>7000</v>
      </c>
      <c r="G69" s="25">
        <v>7000</v>
      </c>
    </row>
    <row r="70" spans="1:8" ht="91.5" customHeight="1">
      <c r="A70" s="6"/>
      <c r="B70" s="37" t="s">
        <v>88</v>
      </c>
      <c r="C70" s="75" t="s">
        <v>89</v>
      </c>
      <c r="D70" s="75"/>
      <c r="E70" s="25">
        <v>10000</v>
      </c>
      <c r="F70" s="25">
        <v>10000</v>
      </c>
      <c r="G70" s="25">
        <v>10000</v>
      </c>
    </row>
    <row r="71" spans="1:8" ht="60.75" customHeight="1">
      <c r="A71" s="6"/>
      <c r="B71" s="37" t="s">
        <v>90</v>
      </c>
      <c r="C71" s="76" t="s">
        <v>91</v>
      </c>
      <c r="D71" s="83"/>
      <c r="E71" s="25">
        <v>100000</v>
      </c>
      <c r="F71" s="25">
        <v>100000</v>
      </c>
      <c r="G71" s="25">
        <v>100000</v>
      </c>
    </row>
    <row r="72" spans="1:8" ht="60.75" customHeight="1">
      <c r="A72" s="6"/>
      <c r="B72" s="37" t="s">
        <v>92</v>
      </c>
      <c r="C72" s="75" t="s">
        <v>93</v>
      </c>
      <c r="D72" s="75"/>
      <c r="E72" s="25">
        <f>10000+426.41</f>
        <v>10426.41</v>
      </c>
      <c r="F72" s="25">
        <v>10000</v>
      </c>
      <c r="G72" s="25">
        <v>10000</v>
      </c>
      <c r="H72" s="54"/>
    </row>
    <row r="73" spans="1:8" ht="75.75" customHeight="1">
      <c r="A73" s="6"/>
      <c r="B73" s="37" t="s">
        <v>94</v>
      </c>
      <c r="C73" s="76" t="s">
        <v>95</v>
      </c>
      <c r="D73" s="83"/>
      <c r="E73" s="25">
        <v>200000</v>
      </c>
      <c r="F73" s="25">
        <v>200000</v>
      </c>
      <c r="G73" s="25">
        <v>200000</v>
      </c>
    </row>
    <row r="74" spans="1:8" ht="46.5" customHeight="1">
      <c r="A74" s="6"/>
      <c r="B74" s="43" t="s">
        <v>96</v>
      </c>
      <c r="C74" s="76" t="s">
        <v>97</v>
      </c>
      <c r="D74" s="76"/>
      <c r="E74" s="25">
        <v>50000</v>
      </c>
      <c r="F74" s="25">
        <v>50000</v>
      </c>
      <c r="G74" s="25">
        <v>50000</v>
      </c>
    </row>
    <row r="75" spans="1:8" ht="63" customHeight="1">
      <c r="A75" s="6"/>
      <c r="B75" s="43" t="s">
        <v>98</v>
      </c>
      <c r="C75" s="76" t="s">
        <v>99</v>
      </c>
      <c r="D75" s="76"/>
      <c r="E75" s="25">
        <v>100000</v>
      </c>
      <c r="F75" s="25">
        <v>100000</v>
      </c>
      <c r="G75" s="25">
        <v>100000</v>
      </c>
    </row>
    <row r="76" spans="1:8" ht="61.5" customHeight="1">
      <c r="A76" s="6"/>
      <c r="B76" s="37" t="s">
        <v>100</v>
      </c>
      <c r="C76" s="75" t="s">
        <v>101</v>
      </c>
      <c r="D76" s="75"/>
      <c r="E76" s="25">
        <v>250000</v>
      </c>
      <c r="F76" s="25">
        <v>250000</v>
      </c>
      <c r="G76" s="25">
        <v>250000</v>
      </c>
    </row>
    <row r="77" spans="1:8" ht="107.25" customHeight="1">
      <c r="A77" s="6"/>
      <c r="B77" s="48" t="s">
        <v>102</v>
      </c>
      <c r="C77" s="76" t="s">
        <v>103</v>
      </c>
      <c r="D77" s="76"/>
      <c r="E77" s="25">
        <v>450000</v>
      </c>
      <c r="F77" s="25">
        <v>450000</v>
      </c>
      <c r="G77" s="25">
        <v>450000</v>
      </c>
    </row>
    <row r="78" spans="1:8" ht="80.25" customHeight="1">
      <c r="A78" s="6"/>
      <c r="B78" s="48" t="s">
        <v>104</v>
      </c>
      <c r="C78" s="84" t="s">
        <v>105</v>
      </c>
      <c r="D78" s="84"/>
      <c r="E78" s="25">
        <v>1000000</v>
      </c>
      <c r="F78" s="25">
        <v>1000000</v>
      </c>
      <c r="G78" s="25">
        <v>1000000</v>
      </c>
    </row>
    <row r="79" spans="1:8">
      <c r="A79" s="6"/>
      <c r="B79" s="49" t="s">
        <v>106</v>
      </c>
      <c r="C79" s="80" t="s">
        <v>107</v>
      </c>
      <c r="D79" s="80"/>
      <c r="E79" s="24">
        <f t="shared" ref="E79:G79" si="17">E80</f>
        <v>100000</v>
      </c>
      <c r="F79" s="24">
        <f t="shared" si="17"/>
        <v>50000</v>
      </c>
      <c r="G79" s="24">
        <f t="shared" si="17"/>
        <v>50000</v>
      </c>
    </row>
    <row r="80" spans="1:8" ht="21.75" customHeight="1">
      <c r="A80" s="6"/>
      <c r="B80" s="50" t="s">
        <v>108</v>
      </c>
      <c r="C80" s="79" t="s">
        <v>213</v>
      </c>
      <c r="D80" s="79"/>
      <c r="E80" s="25">
        <v>100000</v>
      </c>
      <c r="F80" s="25">
        <v>50000</v>
      </c>
      <c r="G80" s="25">
        <v>50000</v>
      </c>
    </row>
    <row r="81" spans="1:9">
      <c r="A81" s="13" t="s">
        <v>109</v>
      </c>
      <c r="B81" s="45" t="s">
        <v>110</v>
      </c>
      <c r="C81" s="80" t="s">
        <v>111</v>
      </c>
      <c r="D81" s="80"/>
      <c r="E81" s="24">
        <f>E82+E90+E114+E138+E145</f>
        <v>696940708.93000007</v>
      </c>
      <c r="F81" s="24">
        <f>F82+F90+F114+F138+F145</f>
        <v>620813397.56999993</v>
      </c>
      <c r="G81" s="24">
        <f>G82+G90+G114+G138+G145</f>
        <v>590918685.45000005</v>
      </c>
      <c r="H81" s="57"/>
      <c r="I81" s="54"/>
    </row>
    <row r="82" spans="1:9">
      <c r="A82" s="13" t="s">
        <v>109</v>
      </c>
      <c r="B82" s="45" t="s">
        <v>110</v>
      </c>
      <c r="C82" s="72" t="s">
        <v>112</v>
      </c>
      <c r="D82" s="72"/>
      <c r="E82" s="24">
        <f t="shared" ref="E82:G82" si="18">E83+E87</f>
        <v>304090749</v>
      </c>
      <c r="F82" s="24">
        <f t="shared" si="18"/>
        <v>242388812</v>
      </c>
      <c r="G82" s="24">
        <f t="shared" si="18"/>
        <v>221396577</v>
      </c>
      <c r="I82" s="54"/>
    </row>
    <row r="83" spans="1:9">
      <c r="A83" s="13" t="s">
        <v>109</v>
      </c>
      <c r="B83" s="45" t="s">
        <v>113</v>
      </c>
      <c r="C83" s="72" t="s">
        <v>114</v>
      </c>
      <c r="D83" s="72"/>
      <c r="E83" s="24">
        <f t="shared" ref="E83:G83" si="19">E85+E86</f>
        <v>304090749</v>
      </c>
      <c r="F83" s="24">
        <f t="shared" si="19"/>
        <v>242388812</v>
      </c>
      <c r="G83" s="24">
        <f t="shared" si="19"/>
        <v>221396577</v>
      </c>
    </row>
    <row r="84" spans="1:9">
      <c r="A84" s="14"/>
      <c r="B84" s="45"/>
      <c r="C84" s="72" t="s">
        <v>115</v>
      </c>
      <c r="D84" s="72"/>
      <c r="E84" s="24"/>
      <c r="F84" s="24"/>
      <c r="G84" s="24"/>
    </row>
    <row r="85" spans="1:9" ht="30" customHeight="1">
      <c r="A85" s="12">
        <v>951</v>
      </c>
      <c r="B85" s="43" t="s">
        <v>238</v>
      </c>
      <c r="C85" s="76" t="s">
        <v>116</v>
      </c>
      <c r="D85" s="76"/>
      <c r="E85" s="27">
        <v>304090749</v>
      </c>
      <c r="F85" s="27">
        <v>242388812</v>
      </c>
      <c r="G85" s="27">
        <v>221396577</v>
      </c>
    </row>
    <row r="86" spans="1:9" ht="36.6" hidden="1" customHeight="1">
      <c r="A86" s="12">
        <v>951</v>
      </c>
      <c r="B86" s="43" t="s">
        <v>117</v>
      </c>
      <c r="C86" s="76" t="s">
        <v>118</v>
      </c>
      <c r="D86" s="76"/>
      <c r="E86" s="27">
        <v>0</v>
      </c>
      <c r="F86" s="27">
        <v>0</v>
      </c>
      <c r="G86" s="27">
        <v>0</v>
      </c>
    </row>
    <row r="87" spans="1:9" ht="24.6" hidden="1" customHeight="1">
      <c r="A87" s="13" t="s">
        <v>109</v>
      </c>
      <c r="B87" s="45" t="s">
        <v>119</v>
      </c>
      <c r="C87" s="72" t="s">
        <v>120</v>
      </c>
      <c r="D87" s="72"/>
      <c r="E87" s="28">
        <f t="shared" ref="E87:G87" si="20">E89</f>
        <v>0</v>
      </c>
      <c r="F87" s="28">
        <f t="shared" si="20"/>
        <v>0</v>
      </c>
      <c r="G87" s="28">
        <f t="shared" si="20"/>
        <v>0</v>
      </c>
    </row>
    <row r="88" spans="1:9" ht="18" hidden="1" customHeight="1">
      <c r="A88" s="12"/>
      <c r="B88" s="43"/>
      <c r="C88" s="85" t="s">
        <v>115</v>
      </c>
      <c r="D88" s="85"/>
      <c r="E88" s="27"/>
      <c r="F88" s="27"/>
      <c r="G88" s="27"/>
    </row>
    <row r="89" spans="1:9" ht="33" hidden="1" customHeight="1">
      <c r="A89" s="12">
        <v>951</v>
      </c>
      <c r="B89" s="43" t="s">
        <v>121</v>
      </c>
      <c r="C89" s="75" t="s">
        <v>122</v>
      </c>
      <c r="D89" s="75"/>
      <c r="E89" s="27">
        <v>0</v>
      </c>
      <c r="F89" s="27">
        <v>0</v>
      </c>
      <c r="G89" s="27">
        <v>0</v>
      </c>
    </row>
    <row r="90" spans="1:9" ht="30" customHeight="1">
      <c r="A90" s="13" t="s">
        <v>109</v>
      </c>
      <c r="B90" s="45" t="s">
        <v>123</v>
      </c>
      <c r="C90" s="72" t="s">
        <v>124</v>
      </c>
      <c r="D90" s="72"/>
      <c r="E90" s="28">
        <f>E91</f>
        <v>67692204.50999999</v>
      </c>
      <c r="F90" s="28">
        <f>F91+F98</f>
        <v>39175872.549999997</v>
      </c>
      <c r="G90" s="28">
        <f>G91+G98</f>
        <v>12688656.060000001</v>
      </c>
    </row>
    <row r="91" spans="1:9" ht="16.5" customHeight="1">
      <c r="A91" s="14" t="s">
        <v>109</v>
      </c>
      <c r="B91" s="45" t="s">
        <v>125</v>
      </c>
      <c r="C91" s="72" t="s">
        <v>126</v>
      </c>
      <c r="D91" s="72"/>
      <c r="E91" s="28">
        <f>E92+E98</f>
        <v>67692204.50999999</v>
      </c>
      <c r="F91" s="28">
        <f>F92</f>
        <v>22000000</v>
      </c>
      <c r="G91" s="28">
        <f>G92</f>
        <v>0</v>
      </c>
    </row>
    <row r="92" spans="1:9" ht="18.600000000000001" customHeight="1">
      <c r="A92" s="14"/>
      <c r="B92" s="45"/>
      <c r="C92" s="72" t="s">
        <v>115</v>
      </c>
      <c r="D92" s="72"/>
      <c r="E92" s="28">
        <f>E93+E94+E95+E96+E97</f>
        <v>584074.08000000007</v>
      </c>
      <c r="F92" s="28">
        <f t="shared" ref="F92:G92" si="21">F93+F94+F95+F96+F97</f>
        <v>22000000</v>
      </c>
      <c r="G92" s="28">
        <f t="shared" si="21"/>
        <v>0</v>
      </c>
    </row>
    <row r="93" spans="1:9" ht="33" customHeight="1">
      <c r="A93" s="14"/>
      <c r="B93" s="37" t="s">
        <v>227</v>
      </c>
      <c r="C93" s="60" t="s">
        <v>226</v>
      </c>
      <c r="D93" s="61"/>
      <c r="E93" s="27">
        <f>48888.89</f>
        <v>48888.89</v>
      </c>
      <c r="F93" s="28">
        <v>0</v>
      </c>
      <c r="G93" s="28">
        <v>0</v>
      </c>
      <c r="H93" s="54"/>
      <c r="I93" s="3"/>
    </row>
    <row r="94" spans="1:9" ht="33" customHeight="1">
      <c r="A94" s="14"/>
      <c r="B94" s="37" t="s">
        <v>240</v>
      </c>
      <c r="C94" s="86" t="s">
        <v>242</v>
      </c>
      <c r="D94" s="87"/>
      <c r="E94" s="27">
        <v>61728.4</v>
      </c>
      <c r="F94" s="28">
        <v>0</v>
      </c>
      <c r="G94" s="28">
        <v>0</v>
      </c>
      <c r="H94" s="54"/>
      <c r="I94" s="3"/>
    </row>
    <row r="95" spans="1:9" ht="33" customHeight="1">
      <c r="A95" s="14"/>
      <c r="B95" s="37" t="s">
        <v>240</v>
      </c>
      <c r="C95" s="86" t="s">
        <v>241</v>
      </c>
      <c r="D95" s="87"/>
      <c r="E95" s="27">
        <v>123456.79</v>
      </c>
      <c r="F95" s="28">
        <v>0</v>
      </c>
      <c r="G95" s="28">
        <v>0</v>
      </c>
      <c r="H95" s="54"/>
      <c r="I95" s="3"/>
    </row>
    <row r="96" spans="1:9" ht="33" customHeight="1">
      <c r="A96" s="14"/>
      <c r="B96" s="37" t="s">
        <v>243</v>
      </c>
      <c r="C96" s="60" t="s">
        <v>244</v>
      </c>
      <c r="D96" s="61"/>
      <c r="E96" s="27">
        <v>350000</v>
      </c>
      <c r="F96" s="28">
        <v>0</v>
      </c>
      <c r="G96" s="28">
        <v>0</v>
      </c>
      <c r="H96" s="54"/>
      <c r="I96" s="3"/>
    </row>
    <row r="97" spans="1:8" ht="30" customHeight="1">
      <c r="A97" s="12">
        <v>963</v>
      </c>
      <c r="B97" s="47" t="s">
        <v>127</v>
      </c>
      <c r="C97" s="75" t="s">
        <v>183</v>
      </c>
      <c r="D97" s="75"/>
      <c r="E97" s="27">
        <v>0</v>
      </c>
      <c r="F97" s="27">
        <v>22000000</v>
      </c>
      <c r="G97" s="27">
        <v>0</v>
      </c>
    </row>
    <row r="98" spans="1:8" s="3" customFormat="1" ht="23.45" customHeight="1">
      <c r="A98" s="14" t="s">
        <v>109</v>
      </c>
      <c r="B98" s="46" t="s">
        <v>128</v>
      </c>
      <c r="C98" s="74" t="s">
        <v>129</v>
      </c>
      <c r="D98" s="74"/>
      <c r="E98" s="24">
        <f t="shared" ref="E98:G98" si="22">E99</f>
        <v>67108130.429999992</v>
      </c>
      <c r="F98" s="24">
        <f t="shared" si="22"/>
        <v>17175872.550000001</v>
      </c>
      <c r="G98" s="24">
        <f t="shared" si="22"/>
        <v>12688656.060000001</v>
      </c>
    </row>
    <row r="99" spans="1:8" s="3" customFormat="1" ht="16.5" customHeight="1">
      <c r="A99" s="16"/>
      <c r="B99" s="46"/>
      <c r="C99" s="72" t="s">
        <v>115</v>
      </c>
      <c r="D99" s="72"/>
      <c r="E99" s="24">
        <f>E100+E101+E102+E103+E105+E106+E109+E110+E111+E112+E113+E107+E108+E104</f>
        <v>67108130.429999992</v>
      </c>
      <c r="F99" s="24">
        <f>F100+F101+F102+F103+F105+F106+F109+F110+F111</f>
        <v>17175872.550000001</v>
      </c>
      <c r="G99" s="24">
        <f>G100+G101+G102+G103+G105+G106+G109+G110+G111</f>
        <v>12688656.060000001</v>
      </c>
      <c r="H99" s="15"/>
    </row>
    <row r="100" spans="1:8" s="3" customFormat="1" ht="46.5" customHeight="1">
      <c r="A100" s="12">
        <v>963</v>
      </c>
      <c r="B100" s="43" t="s">
        <v>130</v>
      </c>
      <c r="C100" s="76" t="s">
        <v>182</v>
      </c>
      <c r="D100" s="83"/>
      <c r="E100" s="27">
        <v>37817.839999999997</v>
      </c>
      <c r="F100" s="25">
        <v>0</v>
      </c>
      <c r="G100" s="25">
        <v>0</v>
      </c>
      <c r="H100" s="15"/>
    </row>
    <row r="101" spans="1:8" s="3" customFormat="1" ht="30.75" customHeight="1">
      <c r="A101" s="12">
        <v>963</v>
      </c>
      <c r="B101" s="43" t="s">
        <v>130</v>
      </c>
      <c r="C101" s="76" t="s">
        <v>131</v>
      </c>
      <c r="D101" s="76"/>
      <c r="E101" s="25">
        <v>3000000</v>
      </c>
      <c r="F101" s="25">
        <v>4715560</v>
      </c>
      <c r="G101" s="25">
        <v>4715560</v>
      </c>
    </row>
    <row r="102" spans="1:8" s="3" customFormat="1" ht="17.25" customHeight="1">
      <c r="A102" s="12">
        <v>963</v>
      </c>
      <c r="B102" s="43" t="s">
        <v>130</v>
      </c>
      <c r="C102" s="79" t="s">
        <v>132</v>
      </c>
      <c r="D102" s="79"/>
      <c r="E102" s="25">
        <v>2794403.03</v>
      </c>
      <c r="F102" s="27">
        <v>0</v>
      </c>
      <c r="G102" s="25">
        <v>0</v>
      </c>
    </row>
    <row r="103" spans="1:8" s="3" customFormat="1" ht="30.75" customHeight="1">
      <c r="A103" s="12">
        <v>963</v>
      </c>
      <c r="B103" s="43" t="s">
        <v>130</v>
      </c>
      <c r="C103" s="75" t="s">
        <v>133</v>
      </c>
      <c r="D103" s="82"/>
      <c r="E103" s="25">
        <v>7704624.8300000001</v>
      </c>
      <c r="F103" s="27">
        <v>0</v>
      </c>
      <c r="G103" s="25">
        <v>0</v>
      </c>
    </row>
    <row r="104" spans="1:8" s="3" customFormat="1" ht="30.75" customHeight="1">
      <c r="A104" s="12"/>
      <c r="B104" s="43" t="s">
        <v>130</v>
      </c>
      <c r="C104" s="60" t="s">
        <v>229</v>
      </c>
      <c r="D104" s="61"/>
      <c r="E104" s="25">
        <v>3884468</v>
      </c>
      <c r="F104" s="27">
        <v>0</v>
      </c>
      <c r="G104" s="25">
        <v>0</v>
      </c>
      <c r="H104" s="15"/>
    </row>
    <row r="105" spans="1:8" s="3" customFormat="1" ht="30.75" customHeight="1">
      <c r="A105" s="12">
        <v>963</v>
      </c>
      <c r="B105" s="43" t="s">
        <v>130</v>
      </c>
      <c r="C105" s="76" t="s">
        <v>185</v>
      </c>
      <c r="D105" s="76"/>
      <c r="E105" s="25">
        <f>16510863.6-5587624.32</f>
        <v>10923239.279999999</v>
      </c>
      <c r="F105" s="27">
        <v>0</v>
      </c>
      <c r="G105" s="25">
        <v>0</v>
      </c>
      <c r="H105" s="15"/>
    </row>
    <row r="106" spans="1:8" s="3" customFormat="1" ht="77.25" customHeight="1">
      <c r="A106" s="12">
        <v>963</v>
      </c>
      <c r="B106" s="43" t="s">
        <v>130</v>
      </c>
      <c r="C106" s="75" t="s">
        <v>186</v>
      </c>
      <c r="D106" s="75"/>
      <c r="E106" s="25">
        <f>5400000-3000000</f>
        <v>2400000</v>
      </c>
      <c r="F106" s="25">
        <v>6480000</v>
      </c>
      <c r="G106" s="25">
        <v>7800000</v>
      </c>
      <c r="H106" s="15"/>
    </row>
    <row r="107" spans="1:8" s="3" customFormat="1" ht="31.5" customHeight="1">
      <c r="A107" s="12"/>
      <c r="B107" s="43" t="s">
        <v>130</v>
      </c>
      <c r="C107" s="60" t="s">
        <v>225</v>
      </c>
      <c r="D107" s="61"/>
      <c r="E107" s="25">
        <v>28081500</v>
      </c>
      <c r="F107" s="25">
        <v>0</v>
      </c>
      <c r="G107" s="25">
        <v>0</v>
      </c>
      <c r="H107" s="15"/>
    </row>
    <row r="108" spans="1:8" s="3" customFormat="1" ht="33" customHeight="1">
      <c r="A108" s="12"/>
      <c r="B108" s="43" t="s">
        <v>130</v>
      </c>
      <c r="C108" s="60" t="s">
        <v>228</v>
      </c>
      <c r="D108" s="61"/>
      <c r="E108" s="25">
        <v>89966.14</v>
      </c>
      <c r="F108" s="25">
        <v>0</v>
      </c>
      <c r="G108" s="25">
        <v>0</v>
      </c>
      <c r="H108" s="15"/>
    </row>
    <row r="109" spans="1:8" s="3" customFormat="1" ht="47.25" customHeight="1">
      <c r="A109" s="12">
        <v>965</v>
      </c>
      <c r="B109" s="43" t="s">
        <v>130</v>
      </c>
      <c r="C109" s="76" t="s">
        <v>184</v>
      </c>
      <c r="D109" s="76"/>
      <c r="E109" s="25">
        <v>0</v>
      </c>
      <c r="F109" s="25">
        <v>5807216.4900000002</v>
      </c>
      <c r="G109" s="25">
        <v>0</v>
      </c>
    </row>
    <row r="110" spans="1:8" s="3" customFormat="1" ht="31.5" customHeight="1">
      <c r="A110" s="12">
        <v>970</v>
      </c>
      <c r="B110" s="43" t="s">
        <v>130</v>
      </c>
      <c r="C110" s="75" t="s">
        <v>134</v>
      </c>
      <c r="D110" s="75"/>
      <c r="E110" s="25">
        <v>0</v>
      </c>
      <c r="F110" s="25">
        <v>173096.06</v>
      </c>
      <c r="G110" s="25">
        <v>173096.06</v>
      </c>
    </row>
    <row r="111" spans="1:8" s="3" customFormat="1" ht="31.5" customHeight="1">
      <c r="A111" s="12">
        <v>970</v>
      </c>
      <c r="B111" s="43" t="s">
        <v>130</v>
      </c>
      <c r="C111" s="75" t="s">
        <v>135</v>
      </c>
      <c r="D111" s="75"/>
      <c r="E111" s="25">
        <f>923100-230988.69</f>
        <v>692111.31</v>
      </c>
      <c r="F111" s="25">
        <v>0</v>
      </c>
      <c r="G111" s="25">
        <v>0</v>
      </c>
      <c r="H111" s="15"/>
    </row>
    <row r="112" spans="1:8" s="3" customFormat="1" ht="31.5" customHeight="1">
      <c r="A112" s="12"/>
      <c r="B112" s="43" t="s">
        <v>130</v>
      </c>
      <c r="C112" s="75" t="s">
        <v>220</v>
      </c>
      <c r="D112" s="75"/>
      <c r="E112" s="41">
        <v>6000000</v>
      </c>
      <c r="F112" s="42">
        <v>0</v>
      </c>
      <c r="G112" s="41">
        <v>0</v>
      </c>
    </row>
    <row r="113" spans="1:7" s="3" customFormat="1" ht="31.5" customHeight="1">
      <c r="A113" s="12"/>
      <c r="B113" s="43" t="s">
        <v>130</v>
      </c>
      <c r="C113" s="75" t="s">
        <v>221</v>
      </c>
      <c r="D113" s="75"/>
      <c r="E113" s="41">
        <v>1500000</v>
      </c>
      <c r="F113" s="42">
        <v>0</v>
      </c>
      <c r="G113" s="41">
        <v>0</v>
      </c>
    </row>
    <row r="114" spans="1:7" s="3" customFormat="1" ht="30" customHeight="1">
      <c r="A114" s="13" t="s">
        <v>109</v>
      </c>
      <c r="B114" s="46" t="s">
        <v>136</v>
      </c>
      <c r="C114" s="72" t="s">
        <v>137</v>
      </c>
      <c r="D114" s="72"/>
      <c r="E114" s="24">
        <f t="shared" ref="E114:G114" si="23">E115+E130</f>
        <v>291487150.18000001</v>
      </c>
      <c r="F114" s="24">
        <f t="shared" si="23"/>
        <v>310754777.71999997</v>
      </c>
      <c r="G114" s="24">
        <f t="shared" si="23"/>
        <v>328322272.37</v>
      </c>
    </row>
    <row r="115" spans="1:7" s="3" customFormat="1" ht="15.75" customHeight="1">
      <c r="A115" s="12"/>
      <c r="B115" s="46"/>
      <c r="C115" s="72" t="s">
        <v>138</v>
      </c>
      <c r="D115" s="72"/>
      <c r="E115" s="24">
        <f t="shared" ref="E115:G115" si="24">E116</f>
        <v>277677230.18000001</v>
      </c>
      <c r="F115" s="24">
        <f t="shared" si="24"/>
        <v>296834071.21999997</v>
      </c>
      <c r="G115" s="24">
        <f t="shared" si="24"/>
        <v>314091432.37</v>
      </c>
    </row>
    <row r="116" spans="1:7" s="3" customFormat="1" ht="15.75" customHeight="1">
      <c r="A116" s="12"/>
      <c r="B116" s="46"/>
      <c r="C116" s="72" t="s">
        <v>115</v>
      </c>
      <c r="D116" s="72"/>
      <c r="E116" s="24">
        <f>E117+E119+E120+E121+E122+E123+E124+E125+E126+E127+E128+E129+E118</f>
        <v>277677230.18000001</v>
      </c>
      <c r="F116" s="24">
        <f t="shared" ref="F116:G116" si="25">F117+F119+F120+F121+F122+F123+F124+F125+F126+F127+F128+F129+F118</f>
        <v>296834071.21999997</v>
      </c>
      <c r="G116" s="24">
        <f t="shared" si="25"/>
        <v>314091432.37</v>
      </c>
    </row>
    <row r="117" spans="1:7" s="3" customFormat="1" ht="33" customHeight="1">
      <c r="A117" s="12">
        <v>963</v>
      </c>
      <c r="B117" s="43" t="s">
        <v>136</v>
      </c>
      <c r="C117" s="75" t="s">
        <v>180</v>
      </c>
      <c r="D117" s="75"/>
      <c r="E117" s="25">
        <f t="shared" ref="E117:G117" si="26">484476.43</f>
        <v>484476.43</v>
      </c>
      <c r="F117" s="27">
        <f t="shared" si="26"/>
        <v>484476.43</v>
      </c>
      <c r="G117" s="25">
        <f t="shared" si="26"/>
        <v>484476.43</v>
      </c>
    </row>
    <row r="118" spans="1:7" s="3" customFormat="1" ht="105.75" customHeight="1">
      <c r="A118" s="12"/>
      <c r="B118" s="43" t="s">
        <v>136</v>
      </c>
      <c r="C118" s="75" t="s">
        <v>181</v>
      </c>
      <c r="D118" s="75"/>
      <c r="E118" s="25">
        <v>22877</v>
      </c>
      <c r="F118" s="27">
        <v>37715.480000000003</v>
      </c>
      <c r="G118" s="25">
        <v>26640.31</v>
      </c>
    </row>
    <row r="119" spans="1:7" s="3" customFormat="1" ht="30" customHeight="1">
      <c r="A119" s="12">
        <v>963</v>
      </c>
      <c r="B119" s="43" t="s">
        <v>136</v>
      </c>
      <c r="C119" s="76" t="s">
        <v>139</v>
      </c>
      <c r="D119" s="83"/>
      <c r="E119" s="51">
        <v>3327275</v>
      </c>
      <c r="F119" s="51">
        <v>3454062</v>
      </c>
      <c r="G119" s="51">
        <v>3585920</v>
      </c>
    </row>
    <row r="120" spans="1:7" s="3" customFormat="1" ht="30.75" customHeight="1">
      <c r="A120" s="12">
        <v>963</v>
      </c>
      <c r="B120" s="43" t="s">
        <v>136</v>
      </c>
      <c r="C120" s="76" t="s">
        <v>140</v>
      </c>
      <c r="D120" s="76"/>
      <c r="E120" s="25">
        <v>13666699.1</v>
      </c>
      <c r="F120" s="25">
        <v>14192833.68</v>
      </c>
      <c r="G120" s="25">
        <v>14749024.050000001</v>
      </c>
    </row>
    <row r="121" spans="1:7" s="3" customFormat="1" ht="30" customHeight="1">
      <c r="A121" s="12">
        <v>963</v>
      </c>
      <c r="B121" s="43" t="s">
        <v>136</v>
      </c>
      <c r="C121" s="76" t="s">
        <v>141</v>
      </c>
      <c r="D121" s="76"/>
      <c r="E121" s="25">
        <v>1679988</v>
      </c>
      <c r="F121" s="25">
        <v>1744588</v>
      </c>
      <c r="G121" s="25">
        <v>1811772</v>
      </c>
    </row>
    <row r="122" spans="1:7" s="3" customFormat="1" ht="45" customHeight="1">
      <c r="A122" s="12">
        <v>963</v>
      </c>
      <c r="B122" s="43" t="s">
        <v>136</v>
      </c>
      <c r="C122" s="77" t="s">
        <v>142</v>
      </c>
      <c r="D122" s="77"/>
      <c r="E122" s="25">
        <v>241240.72</v>
      </c>
      <c r="F122" s="25">
        <v>250889.78</v>
      </c>
      <c r="G122" s="25">
        <v>260925.94</v>
      </c>
    </row>
    <row r="123" spans="1:7" s="3" customFormat="1" ht="30.75" customHeight="1">
      <c r="A123" s="12">
        <v>963</v>
      </c>
      <c r="B123" s="43" t="s">
        <v>136</v>
      </c>
      <c r="C123" s="76" t="s">
        <v>143</v>
      </c>
      <c r="D123" s="76"/>
      <c r="E123" s="25">
        <v>874867.8</v>
      </c>
      <c r="F123" s="25">
        <v>874867.8</v>
      </c>
      <c r="G123" s="25">
        <v>874867.8</v>
      </c>
    </row>
    <row r="124" spans="1:7" s="3" customFormat="1" ht="30.75" customHeight="1">
      <c r="A124" s="12">
        <v>963</v>
      </c>
      <c r="B124" s="43" t="s">
        <v>136</v>
      </c>
      <c r="C124" s="76" t="s">
        <v>200</v>
      </c>
      <c r="D124" s="76"/>
      <c r="E124" s="25">
        <v>3489.72</v>
      </c>
      <c r="F124" s="25">
        <v>3489.72</v>
      </c>
      <c r="G124" s="25">
        <v>3489.72</v>
      </c>
    </row>
    <row r="125" spans="1:7" s="3" customFormat="1" ht="46.5" customHeight="1">
      <c r="A125" s="12">
        <v>965</v>
      </c>
      <c r="B125" s="43" t="s">
        <v>136</v>
      </c>
      <c r="C125" s="76" t="s">
        <v>144</v>
      </c>
      <c r="D125" s="76"/>
      <c r="E125" s="25">
        <v>43473508</v>
      </c>
      <c r="F125" s="25">
        <v>46693112</v>
      </c>
      <c r="G125" s="27">
        <v>49791010</v>
      </c>
    </row>
    <row r="126" spans="1:7" s="3" customFormat="1" ht="60.75" customHeight="1">
      <c r="A126" s="12">
        <v>965</v>
      </c>
      <c r="B126" s="43" t="s">
        <v>136</v>
      </c>
      <c r="C126" s="76" t="s">
        <v>145</v>
      </c>
      <c r="D126" s="76"/>
      <c r="E126" s="25">
        <v>203922379</v>
      </c>
      <c r="F126" s="25">
        <v>218775871</v>
      </c>
      <c r="G126" s="25">
        <v>233093821</v>
      </c>
    </row>
    <row r="127" spans="1:7" s="3" customFormat="1" ht="32.25" customHeight="1">
      <c r="A127" s="12">
        <v>965</v>
      </c>
      <c r="B127" s="43" t="s">
        <v>136</v>
      </c>
      <c r="C127" s="76" t="s">
        <v>146</v>
      </c>
      <c r="D127" s="76"/>
      <c r="E127" s="25">
        <v>4587450</v>
      </c>
      <c r="F127" s="25">
        <v>4587450</v>
      </c>
      <c r="G127" s="25">
        <v>4587450</v>
      </c>
    </row>
    <row r="128" spans="1:7" s="3" customFormat="1" ht="30.75" customHeight="1">
      <c r="A128" s="12">
        <v>965</v>
      </c>
      <c r="B128" s="43" t="s">
        <v>136</v>
      </c>
      <c r="C128" s="76" t="s">
        <v>147</v>
      </c>
      <c r="D128" s="76"/>
      <c r="E128" s="25">
        <v>3289764.41</v>
      </c>
      <c r="F128" s="25">
        <v>3421377.33</v>
      </c>
      <c r="G128" s="25">
        <v>2416520.12</v>
      </c>
    </row>
    <row r="129" spans="1:8" s="3" customFormat="1" ht="62.25" customHeight="1">
      <c r="A129" s="12">
        <v>965</v>
      </c>
      <c r="B129" s="47" t="s">
        <v>148</v>
      </c>
      <c r="C129" s="76" t="s">
        <v>149</v>
      </c>
      <c r="D129" s="76"/>
      <c r="E129" s="25">
        <v>2103215</v>
      </c>
      <c r="F129" s="27">
        <v>2313338</v>
      </c>
      <c r="G129" s="25">
        <v>2405515</v>
      </c>
    </row>
    <row r="130" spans="1:8" s="3" customFormat="1" ht="18.75" customHeight="1">
      <c r="A130" s="13" t="s">
        <v>109</v>
      </c>
      <c r="B130" s="23" t="s">
        <v>150</v>
      </c>
      <c r="C130" s="74" t="s">
        <v>151</v>
      </c>
      <c r="D130" s="74"/>
      <c r="E130" s="24">
        <f>E131</f>
        <v>13809920</v>
      </c>
      <c r="F130" s="24">
        <f t="shared" ref="F130:G130" si="27">F131</f>
        <v>13920706.5</v>
      </c>
      <c r="G130" s="24">
        <f t="shared" si="27"/>
        <v>14230840</v>
      </c>
    </row>
    <row r="131" spans="1:8" s="3" customFormat="1" ht="15.75" customHeight="1">
      <c r="A131" s="12"/>
      <c r="B131" s="47"/>
      <c r="C131" s="74" t="s">
        <v>115</v>
      </c>
      <c r="D131" s="74"/>
      <c r="E131" s="24">
        <f>E132+E133+E134+E135+E136+E137</f>
        <v>13809920</v>
      </c>
      <c r="F131" s="24">
        <f t="shared" ref="F131:G131" si="28">F132+F133+F134+F135+F136+F137</f>
        <v>13920706.5</v>
      </c>
      <c r="G131" s="24">
        <f t="shared" si="28"/>
        <v>14230840</v>
      </c>
    </row>
    <row r="132" spans="1:8" s="3" customFormat="1" ht="31.5" customHeight="1">
      <c r="A132" s="12">
        <v>963</v>
      </c>
      <c r="B132" s="52" t="s">
        <v>152</v>
      </c>
      <c r="C132" s="76" t="s">
        <v>153</v>
      </c>
      <c r="D132" s="76"/>
      <c r="E132" s="25">
        <v>947653</v>
      </c>
      <c r="F132" s="27">
        <v>1057206</v>
      </c>
      <c r="G132" s="25">
        <v>1346311</v>
      </c>
    </row>
    <row r="133" spans="1:8" s="3" customFormat="1" ht="45.75" customHeight="1">
      <c r="A133" s="12">
        <v>963</v>
      </c>
      <c r="B133" s="47" t="s">
        <v>154</v>
      </c>
      <c r="C133" s="75" t="s">
        <v>155</v>
      </c>
      <c r="D133" s="75"/>
      <c r="E133" s="25">
        <v>98591</v>
      </c>
      <c r="F133" s="27">
        <v>11597</v>
      </c>
      <c r="G133" s="25">
        <v>12565</v>
      </c>
    </row>
    <row r="134" spans="1:8" s="3" customFormat="1" ht="30" customHeight="1">
      <c r="A134" s="12">
        <v>963</v>
      </c>
      <c r="B134" s="52" t="s">
        <v>156</v>
      </c>
      <c r="C134" s="75" t="s">
        <v>214</v>
      </c>
      <c r="D134" s="75"/>
      <c r="E134" s="25">
        <v>1872278</v>
      </c>
      <c r="F134" s="25">
        <v>1930193</v>
      </c>
      <c r="G134" s="25">
        <v>1990424</v>
      </c>
    </row>
    <row r="135" spans="1:8" s="3" customFormat="1" ht="21" customHeight="1">
      <c r="A135" s="12">
        <v>963</v>
      </c>
      <c r="B135" s="37" t="s">
        <v>157</v>
      </c>
      <c r="C135" s="79" t="s">
        <v>158</v>
      </c>
      <c r="D135" s="79"/>
      <c r="E135" s="25">
        <v>4505849</v>
      </c>
      <c r="F135" s="25">
        <v>4686084</v>
      </c>
      <c r="G135" s="25">
        <v>4873526</v>
      </c>
    </row>
    <row r="136" spans="1:8" s="3" customFormat="1" ht="47.25" customHeight="1">
      <c r="A136" s="12">
        <v>965</v>
      </c>
      <c r="B136" s="52" t="s">
        <v>160</v>
      </c>
      <c r="C136" s="75" t="s">
        <v>161</v>
      </c>
      <c r="D136" s="75"/>
      <c r="E136" s="25">
        <v>6077211</v>
      </c>
      <c r="F136" s="25">
        <v>5914954.5</v>
      </c>
      <c r="G136" s="25">
        <v>5674515</v>
      </c>
    </row>
    <row r="137" spans="1:8" s="3" customFormat="1" ht="46.5" customHeight="1">
      <c r="A137" s="36">
        <v>963</v>
      </c>
      <c r="B137" s="37" t="s">
        <v>159</v>
      </c>
      <c r="C137" s="75" t="s">
        <v>179</v>
      </c>
      <c r="D137" s="75"/>
      <c r="E137" s="27">
        <v>308338</v>
      </c>
      <c r="F137" s="27">
        <v>320672</v>
      </c>
      <c r="G137" s="38">
        <v>333499</v>
      </c>
    </row>
    <row r="138" spans="1:8" s="3" customFormat="1" ht="19.5" customHeight="1">
      <c r="A138" s="13" t="s">
        <v>109</v>
      </c>
      <c r="B138" s="45" t="s">
        <v>162</v>
      </c>
      <c r="C138" s="85" t="s">
        <v>163</v>
      </c>
      <c r="D138" s="85"/>
      <c r="E138" s="28">
        <f t="shared" ref="E138:G138" si="29">E139</f>
        <v>33525605.239999998</v>
      </c>
      <c r="F138" s="28">
        <f t="shared" si="29"/>
        <v>28348935.300000001</v>
      </c>
      <c r="G138" s="28">
        <f t="shared" si="29"/>
        <v>28366180.02</v>
      </c>
    </row>
    <row r="139" spans="1:8" s="3" customFormat="1" ht="15" customHeight="1">
      <c r="A139" s="13"/>
      <c r="B139" s="45"/>
      <c r="C139" s="85" t="s">
        <v>115</v>
      </c>
      <c r="D139" s="85"/>
      <c r="E139" s="28">
        <f>E140+E143+E141+E142+E144</f>
        <v>33525605.239999998</v>
      </c>
      <c r="F139" s="28">
        <f t="shared" ref="F139:G139" si="30">F140+F143+F141+F142+F144</f>
        <v>28348935.300000001</v>
      </c>
      <c r="G139" s="28">
        <f t="shared" si="30"/>
        <v>28366180.02</v>
      </c>
    </row>
    <row r="140" spans="1:8" s="3" customFormat="1" ht="61.5" customHeight="1">
      <c r="A140" s="17">
        <v>965</v>
      </c>
      <c r="B140" s="35" t="s">
        <v>164</v>
      </c>
      <c r="C140" s="91" t="s">
        <v>165</v>
      </c>
      <c r="D140" s="91"/>
      <c r="E140" s="39">
        <v>1171191.24</v>
      </c>
      <c r="F140" s="39">
        <v>1391271.3</v>
      </c>
      <c r="G140" s="39">
        <v>1408516.02</v>
      </c>
    </row>
    <row r="141" spans="1:8" s="3" customFormat="1" ht="30.75" customHeight="1">
      <c r="A141" s="17"/>
      <c r="B141" s="40" t="s">
        <v>175</v>
      </c>
      <c r="C141" s="91" t="s">
        <v>176</v>
      </c>
      <c r="D141" s="91"/>
      <c r="E141" s="39">
        <v>400000</v>
      </c>
      <c r="F141" s="39">
        <v>0</v>
      </c>
      <c r="G141" s="39">
        <v>0</v>
      </c>
    </row>
    <row r="142" spans="1:8" s="3" customFormat="1" ht="90" customHeight="1">
      <c r="A142" s="17">
        <v>965</v>
      </c>
      <c r="B142" s="40" t="s">
        <v>177</v>
      </c>
      <c r="C142" s="91" t="s">
        <v>178</v>
      </c>
      <c r="D142" s="91"/>
      <c r="E142" s="39">
        <v>562464</v>
      </c>
      <c r="F142" s="39">
        <v>562464</v>
      </c>
      <c r="G142" s="39">
        <v>562464</v>
      </c>
    </row>
    <row r="143" spans="1:8" s="3" customFormat="1" ht="107.25" customHeight="1">
      <c r="A143" s="17">
        <v>965</v>
      </c>
      <c r="B143" s="40" t="s">
        <v>166</v>
      </c>
      <c r="C143" s="91" t="s">
        <v>167</v>
      </c>
      <c r="D143" s="91"/>
      <c r="E143" s="39">
        <v>26395200</v>
      </c>
      <c r="F143" s="39">
        <v>26395200</v>
      </c>
      <c r="G143" s="39">
        <v>26395200</v>
      </c>
    </row>
    <row r="144" spans="1:8" s="3" customFormat="1" ht="35.25" customHeight="1">
      <c r="A144" s="17"/>
      <c r="B144" s="47" t="s">
        <v>175</v>
      </c>
      <c r="C144" s="60" t="s">
        <v>245</v>
      </c>
      <c r="D144" s="61"/>
      <c r="E144" s="25">
        <v>4996750</v>
      </c>
      <c r="F144" s="39">
        <v>0</v>
      </c>
      <c r="G144" s="39">
        <v>0</v>
      </c>
      <c r="H144" s="15"/>
    </row>
    <row r="145" spans="1:8" s="3" customFormat="1" ht="23.25" customHeight="1">
      <c r="A145" s="12"/>
      <c r="B145" s="45" t="s">
        <v>168</v>
      </c>
      <c r="C145" s="74" t="s">
        <v>169</v>
      </c>
      <c r="D145" s="74"/>
      <c r="E145" s="24">
        <f t="shared" ref="E145:G145" si="31">SUM(E146:E147)</f>
        <v>145000</v>
      </c>
      <c r="F145" s="24">
        <f t="shared" si="31"/>
        <v>145000</v>
      </c>
      <c r="G145" s="24">
        <f t="shared" si="31"/>
        <v>145000</v>
      </c>
    </row>
    <row r="146" spans="1:8" s="3" customFormat="1" ht="31.5" customHeight="1" outlineLevel="1">
      <c r="A146" s="12"/>
      <c r="B146" s="37" t="s">
        <v>216</v>
      </c>
      <c r="C146" s="76" t="s">
        <v>170</v>
      </c>
      <c r="D146" s="76"/>
      <c r="E146" s="27">
        <v>45000</v>
      </c>
      <c r="F146" s="27">
        <v>45000</v>
      </c>
      <c r="G146" s="27">
        <v>45000</v>
      </c>
    </row>
    <row r="147" spans="1:8" s="3" customFormat="1" ht="18.75" customHeight="1" outlineLevel="1">
      <c r="A147" s="12"/>
      <c r="B147" s="37" t="s">
        <v>215</v>
      </c>
      <c r="C147" s="75" t="s">
        <v>171</v>
      </c>
      <c r="D147" s="75"/>
      <c r="E147" s="27">
        <v>100000</v>
      </c>
      <c r="F147" s="27">
        <v>100000</v>
      </c>
      <c r="G147" s="27">
        <v>100000</v>
      </c>
    </row>
    <row r="148" spans="1:8" s="3" customFormat="1">
      <c r="A148" s="12"/>
      <c r="B148" s="53"/>
      <c r="C148" s="90" t="s">
        <v>172</v>
      </c>
      <c r="D148" s="90"/>
      <c r="E148" s="28">
        <f>E81+E8</f>
        <v>1001961242.08</v>
      </c>
      <c r="F148" s="28">
        <f>F81+F8</f>
        <v>905672837.56999993</v>
      </c>
      <c r="G148" s="28">
        <f>G81+G8</f>
        <v>883561125.45000005</v>
      </c>
      <c r="H148" s="58"/>
    </row>
    <row r="149" spans="1:8" s="3" customFormat="1">
      <c r="A149" s="1"/>
      <c r="B149" s="18"/>
      <c r="C149" s="19"/>
      <c r="D149" s="2"/>
      <c r="E149" s="15"/>
      <c r="F149" s="15"/>
      <c r="G149" s="15"/>
    </row>
    <row r="150" spans="1:8" s="3" customFormat="1">
      <c r="A150" s="1"/>
      <c r="B150" s="18"/>
      <c r="C150" s="18"/>
      <c r="D150" s="2"/>
      <c r="E150" s="15"/>
      <c r="F150" s="15"/>
      <c r="G150" s="15"/>
    </row>
    <row r="151" spans="1:8">
      <c r="E151" s="20"/>
      <c r="F151" s="21"/>
      <c r="G151" s="21"/>
    </row>
    <row r="152" spans="1:8">
      <c r="E152" s="15"/>
    </row>
    <row r="153" spans="1:8">
      <c r="E153" s="15"/>
      <c r="F153" s="15"/>
      <c r="G153" s="15"/>
    </row>
    <row r="154" spans="1:8">
      <c r="D154" s="22"/>
      <c r="E154" s="22"/>
      <c r="F154" s="22"/>
    </row>
    <row r="156" spans="1:8">
      <c r="D156" s="22"/>
      <c r="E156" s="22"/>
    </row>
  </sheetData>
  <autoFilter ref="B7:G148">
    <filterColumn colId="1" showButton="0"/>
  </autoFilter>
  <mergeCells count="147">
    <mergeCell ref="C14:D14"/>
    <mergeCell ref="C27:D27"/>
    <mergeCell ref="C28:D28"/>
    <mergeCell ref="C47:D47"/>
    <mergeCell ref="C148:D148"/>
    <mergeCell ref="C139:D139"/>
    <mergeCell ref="C140:D140"/>
    <mergeCell ref="C143:D143"/>
    <mergeCell ref="C145:D145"/>
    <mergeCell ref="C146:D146"/>
    <mergeCell ref="C147:D147"/>
    <mergeCell ref="C133:D133"/>
    <mergeCell ref="C134:D134"/>
    <mergeCell ref="C135:D135"/>
    <mergeCell ref="C136:D136"/>
    <mergeCell ref="C138:D138"/>
    <mergeCell ref="C141:D141"/>
    <mergeCell ref="C142:D142"/>
    <mergeCell ref="C137:D137"/>
    <mergeCell ref="C127:D127"/>
    <mergeCell ref="C128:D128"/>
    <mergeCell ref="C129:D129"/>
    <mergeCell ref="C130:D130"/>
    <mergeCell ref="C131:D131"/>
    <mergeCell ref="C132:D132"/>
    <mergeCell ref="C122:D122"/>
    <mergeCell ref="C123:D123"/>
    <mergeCell ref="C124:D124"/>
    <mergeCell ref="C125:D125"/>
    <mergeCell ref="C126:D126"/>
    <mergeCell ref="C115:D115"/>
    <mergeCell ref="C116:D116"/>
    <mergeCell ref="C117:D117"/>
    <mergeCell ref="C119:D119"/>
    <mergeCell ref="C120:D120"/>
    <mergeCell ref="C121:D121"/>
    <mergeCell ref="C106:D106"/>
    <mergeCell ref="C109:D109"/>
    <mergeCell ref="C110:D110"/>
    <mergeCell ref="C111:D111"/>
    <mergeCell ref="C114:D114"/>
    <mergeCell ref="C118:D118"/>
    <mergeCell ref="C112:D112"/>
    <mergeCell ref="C113:D113"/>
    <mergeCell ref="C107:D107"/>
    <mergeCell ref="C108:D108"/>
    <mergeCell ref="C100:D100"/>
    <mergeCell ref="C101:D101"/>
    <mergeCell ref="C102:D102"/>
    <mergeCell ref="C103:D103"/>
    <mergeCell ref="C105:D105"/>
    <mergeCell ref="C92:D92"/>
    <mergeCell ref="C97:D97"/>
    <mergeCell ref="C98:D98"/>
    <mergeCell ref="C99:D99"/>
    <mergeCell ref="C93:D93"/>
    <mergeCell ref="C104:D104"/>
    <mergeCell ref="C95:D95"/>
    <mergeCell ref="C94:D94"/>
    <mergeCell ref="C96:D96"/>
    <mergeCell ref="C86:D86"/>
    <mergeCell ref="C87:D87"/>
    <mergeCell ref="C88:D88"/>
    <mergeCell ref="C89:D89"/>
    <mergeCell ref="C90:D90"/>
    <mergeCell ref="C91:D91"/>
    <mergeCell ref="C80:D80"/>
    <mergeCell ref="C81:D81"/>
    <mergeCell ref="C82:D82"/>
    <mergeCell ref="C83:D83"/>
    <mergeCell ref="C84:D84"/>
    <mergeCell ref="C85:D85"/>
    <mergeCell ref="C74:D74"/>
    <mergeCell ref="C75:D75"/>
    <mergeCell ref="C76:D76"/>
    <mergeCell ref="C77:D77"/>
    <mergeCell ref="C78:D78"/>
    <mergeCell ref="C79:D79"/>
    <mergeCell ref="C68:D68"/>
    <mergeCell ref="C69:D69"/>
    <mergeCell ref="C70:D70"/>
    <mergeCell ref="C71:D71"/>
    <mergeCell ref="C72:D72"/>
    <mergeCell ref="C73:D73"/>
    <mergeCell ref="C62:D62"/>
    <mergeCell ref="C63:D63"/>
    <mergeCell ref="C64:D64"/>
    <mergeCell ref="C65:D65"/>
    <mergeCell ref="C66:D66"/>
    <mergeCell ref="C67:D67"/>
    <mergeCell ref="C53:D53"/>
    <mergeCell ref="C57:D57"/>
    <mergeCell ref="C58:D58"/>
    <mergeCell ref="C59:D59"/>
    <mergeCell ref="C60:D60"/>
    <mergeCell ref="C61:D61"/>
    <mergeCell ref="C54:D54"/>
    <mergeCell ref="C55:D55"/>
    <mergeCell ref="C56:D56"/>
    <mergeCell ref="C51:D51"/>
    <mergeCell ref="C52:D52"/>
    <mergeCell ref="C43:D43"/>
    <mergeCell ref="C44:D44"/>
    <mergeCell ref="C45:D45"/>
    <mergeCell ref="C46:D46"/>
    <mergeCell ref="C48:D48"/>
    <mergeCell ref="C36:D36"/>
    <mergeCell ref="C37:D37"/>
    <mergeCell ref="C39:D39"/>
    <mergeCell ref="C40:D40"/>
    <mergeCell ref="C41:D41"/>
    <mergeCell ref="C42:D42"/>
    <mergeCell ref="C49:D49"/>
    <mergeCell ref="C50:D50"/>
    <mergeCell ref="C30:D30"/>
    <mergeCell ref="C31:D31"/>
    <mergeCell ref="C32:D32"/>
    <mergeCell ref="C33:D33"/>
    <mergeCell ref="C34:D34"/>
    <mergeCell ref="C35:D35"/>
    <mergeCell ref="C25:D25"/>
    <mergeCell ref="C26:D26"/>
    <mergeCell ref="C29:D29"/>
    <mergeCell ref="C144:D144"/>
    <mergeCell ref="F1:G1"/>
    <mergeCell ref="C10:D10"/>
    <mergeCell ref="C38:D38"/>
    <mergeCell ref="F2:G2"/>
    <mergeCell ref="A3:G3"/>
    <mergeCell ref="A4:G4"/>
    <mergeCell ref="C6:D6"/>
    <mergeCell ref="C7:D7"/>
    <mergeCell ref="C8:D8"/>
    <mergeCell ref="C18:D18"/>
    <mergeCell ref="C20:D20"/>
    <mergeCell ref="C21:D21"/>
    <mergeCell ref="C22:D22"/>
    <mergeCell ref="C23:D23"/>
    <mergeCell ref="C24:D24"/>
    <mergeCell ref="C9:D9"/>
    <mergeCell ref="C11:D11"/>
    <mergeCell ref="C12:D12"/>
    <mergeCell ref="C13:D13"/>
    <mergeCell ref="C15:D15"/>
    <mergeCell ref="C17:D17"/>
    <mergeCell ref="C16:D16"/>
    <mergeCell ref="C19:D19"/>
  </mergeCells>
  <pageMargins left="0.7" right="0.7" top="0.75" bottom="0.75" header="0.3" footer="0.3"/>
  <pageSetup paperSize="9" scale="53" fitToHeight="0" orientation="portrait" r:id="rId1"/>
  <rowBreaks count="1" manualBreakCount="1">
    <brk id="148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2026-06-15T05:50:48Z</dcterms:modified>
</cp:coreProperties>
</file>